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465" windowWidth="12300" windowHeight="4695" tabRatio="917" activeTab="7"/>
  </bookViews>
  <sheets>
    <sheet name="Таблица 17" sheetId="71" r:id="rId1"/>
    <sheet name="Таблица 22" sheetId="76" r:id="rId2"/>
    <sheet name="Таблица 47" sheetId="145" r:id="rId3"/>
    <sheet name="Таблица 50" sheetId="108" r:id="rId4"/>
    <sheet name="Таблица 63" sheetId="140" r:id="rId5"/>
    <sheet name="Таблица 64" sheetId="141" r:id="rId6"/>
    <sheet name="Таблица 65" sheetId="142" r:id="rId7"/>
    <sheet name="Таблица 66" sheetId="144" r:id="rId8"/>
  </sheets>
  <definedNames>
    <definedName name="___INDEX_SHEET___ASAP_Utilities" localSheetId="2">#REF!</definedName>
    <definedName name="___INDEX_SHEET___ASAP_Utilities" localSheetId="7">#REF!</definedName>
    <definedName name="___INDEX_SHEET___ASAP_Utilities">#REF!</definedName>
    <definedName name="_xlnm.Print_Area" localSheetId="0">'Таблица 17'!$A$1:$J$8</definedName>
    <definedName name="_xlnm.Print_Area" localSheetId="1">'Таблица 22'!$A$1:$J$12</definedName>
    <definedName name="_xlnm.Print_Area" localSheetId="2">'Таблица 47'!$A$1:$J$16</definedName>
    <definedName name="_xlnm.Print_Area" localSheetId="3">'Таблица 50'!$A$1:$J$22</definedName>
    <definedName name="_xlnm.Print_Area" localSheetId="4">'Таблица 63'!$A$1:$J$7</definedName>
    <definedName name="_xlnm.Print_Area" localSheetId="5">'Таблица 64'!$A$1:$J$14</definedName>
    <definedName name="_xlnm.Print_Area" localSheetId="6">'Таблица 65'!$A$1:$J$16</definedName>
    <definedName name="_xlnm.Print_Area" localSheetId="7">'Таблица 66'!$A$1:$J$38</definedName>
  </definedNames>
  <calcPr calcId="145621"/>
</workbook>
</file>

<file path=xl/calcChain.xml><?xml version="1.0" encoding="utf-8"?>
<calcChain xmlns="http://schemas.openxmlformats.org/spreadsheetml/2006/main">
  <c r="D16" i="145" l="1"/>
  <c r="E16" i="145"/>
  <c r="G16" i="145"/>
  <c r="H16" i="145"/>
  <c r="J16" i="145"/>
  <c r="B16" i="145"/>
  <c r="I5" i="145"/>
  <c r="I6" i="145"/>
  <c r="I7" i="145"/>
  <c r="I8" i="145"/>
  <c r="F5" i="145"/>
  <c r="F6" i="145"/>
  <c r="F7" i="145"/>
  <c r="F8" i="145"/>
  <c r="C5" i="145"/>
  <c r="C6" i="145"/>
  <c r="C7" i="145"/>
  <c r="C8" i="145"/>
  <c r="I15" i="145" l="1"/>
  <c r="F15" i="145"/>
  <c r="C15" i="145"/>
  <c r="I14" i="145"/>
  <c r="F14" i="145"/>
  <c r="C14" i="145"/>
  <c r="I13" i="145"/>
  <c r="F13" i="145"/>
  <c r="C13" i="145"/>
  <c r="I12" i="145"/>
  <c r="F12" i="145"/>
  <c r="C12" i="145"/>
  <c r="I11" i="145"/>
  <c r="F11" i="145"/>
  <c r="C11" i="145"/>
  <c r="I10" i="145"/>
  <c r="F10" i="145"/>
  <c r="C10" i="145"/>
  <c r="I9" i="145"/>
  <c r="I16" i="145" s="1"/>
  <c r="F9" i="145"/>
  <c r="F16" i="145" s="1"/>
  <c r="C9" i="145"/>
  <c r="C16" i="145" s="1"/>
  <c r="I6" i="144" l="1"/>
  <c r="I7" i="144"/>
  <c r="I8" i="144"/>
  <c r="I9" i="144"/>
  <c r="I10" i="144"/>
  <c r="I11" i="144"/>
  <c r="I12" i="144"/>
  <c r="I13" i="144"/>
  <c r="I14" i="144"/>
  <c r="I15" i="144"/>
  <c r="I16" i="144"/>
  <c r="I17" i="144"/>
  <c r="I18" i="144"/>
  <c r="I19" i="144"/>
  <c r="I20" i="144"/>
  <c r="I21" i="144"/>
  <c r="I22" i="144"/>
  <c r="I23" i="144"/>
  <c r="I24" i="144"/>
  <c r="I25" i="144"/>
  <c r="I26" i="144"/>
  <c r="I27" i="144"/>
  <c r="I28" i="144"/>
  <c r="I29" i="144"/>
  <c r="I30" i="144"/>
  <c r="I31" i="144"/>
  <c r="I32" i="144"/>
  <c r="I33" i="144"/>
  <c r="I34" i="144"/>
  <c r="I35" i="144"/>
  <c r="I36" i="144"/>
  <c r="I37" i="144"/>
  <c r="F6" i="144"/>
  <c r="F7" i="144"/>
  <c r="F8" i="144"/>
  <c r="F9" i="144"/>
  <c r="F10" i="144"/>
  <c r="F11" i="144"/>
  <c r="F12" i="144"/>
  <c r="F13" i="144"/>
  <c r="F14" i="144"/>
  <c r="F15" i="144"/>
  <c r="F16" i="144"/>
  <c r="F17" i="144"/>
  <c r="F18" i="144"/>
  <c r="F19" i="144"/>
  <c r="F20" i="144"/>
  <c r="F21" i="144"/>
  <c r="F22" i="144"/>
  <c r="F23" i="144"/>
  <c r="F24" i="144"/>
  <c r="F25" i="144"/>
  <c r="F26" i="144"/>
  <c r="F27" i="144"/>
  <c r="F28" i="144"/>
  <c r="F29" i="144"/>
  <c r="F30" i="144"/>
  <c r="F31" i="144"/>
  <c r="F32" i="144"/>
  <c r="F33" i="144"/>
  <c r="F34" i="144"/>
  <c r="F35" i="144"/>
  <c r="F36" i="144"/>
  <c r="F37" i="144"/>
  <c r="C6" i="144"/>
  <c r="C7" i="144"/>
  <c r="C8" i="144"/>
  <c r="C9" i="144"/>
  <c r="C10" i="144"/>
  <c r="C11" i="144"/>
  <c r="C12" i="144"/>
  <c r="C13" i="144"/>
  <c r="C14" i="144"/>
  <c r="C15" i="144"/>
  <c r="C16" i="144"/>
  <c r="C17" i="144"/>
  <c r="C18" i="144"/>
  <c r="C19" i="144"/>
  <c r="C20" i="144"/>
  <c r="C21" i="144"/>
  <c r="C22" i="144"/>
  <c r="C23" i="144"/>
  <c r="C24" i="144"/>
  <c r="C25" i="144"/>
  <c r="C26" i="144"/>
  <c r="C27" i="144"/>
  <c r="C28" i="144"/>
  <c r="C29" i="144"/>
  <c r="C30" i="144"/>
  <c r="C31" i="144"/>
  <c r="C32" i="144"/>
  <c r="C33" i="144"/>
  <c r="C34" i="144"/>
  <c r="C35" i="144"/>
  <c r="C36" i="144"/>
  <c r="C37" i="144"/>
  <c r="J38" i="144" l="1"/>
  <c r="H38" i="144"/>
  <c r="G38" i="144"/>
  <c r="E38" i="144"/>
  <c r="D38" i="144"/>
  <c r="B38" i="144"/>
  <c r="I5" i="144"/>
  <c r="I38" i="144" s="1"/>
  <c r="F5" i="144"/>
  <c r="C5" i="144"/>
  <c r="F38" i="144" l="1"/>
  <c r="C38" i="144"/>
  <c r="I15" i="142" l="1"/>
  <c r="I14" i="142"/>
  <c r="I13" i="142"/>
  <c r="I12" i="142"/>
  <c r="I11" i="142"/>
  <c r="I10" i="142"/>
  <c r="I9" i="142"/>
  <c r="I8" i="142"/>
  <c r="I7" i="142"/>
  <c r="I6" i="142"/>
  <c r="I5" i="142"/>
  <c r="F15" i="142"/>
  <c r="F14" i="142"/>
  <c r="F13" i="142"/>
  <c r="F12" i="142"/>
  <c r="F11" i="142"/>
  <c r="F10" i="142"/>
  <c r="F9" i="142"/>
  <c r="F8" i="142"/>
  <c r="F7" i="142"/>
  <c r="F6" i="142"/>
  <c r="F5" i="142"/>
  <c r="D16" i="142"/>
  <c r="E16" i="142"/>
  <c r="G16" i="142"/>
  <c r="H16" i="142"/>
  <c r="I16" i="142"/>
  <c r="J16" i="142"/>
  <c r="C6" i="142"/>
  <c r="C7" i="142"/>
  <c r="C8" i="142"/>
  <c r="C9" i="142"/>
  <c r="C10" i="142"/>
  <c r="C11" i="142"/>
  <c r="C12" i="142"/>
  <c r="C13" i="142"/>
  <c r="C14" i="142"/>
  <c r="C15" i="142"/>
  <c r="C5" i="142"/>
  <c r="C16" i="142" s="1"/>
  <c r="D14" i="141"/>
  <c r="E14" i="141"/>
  <c r="G14" i="141"/>
  <c r="H14" i="141"/>
  <c r="J14" i="141"/>
  <c r="I13" i="141"/>
  <c r="I12" i="141"/>
  <c r="I11" i="141"/>
  <c r="I10" i="141"/>
  <c r="I9" i="141"/>
  <c r="I8" i="141"/>
  <c r="I7" i="141"/>
  <c r="I6" i="141"/>
  <c r="I14" i="141" s="1"/>
  <c r="I5" i="141"/>
  <c r="F13" i="141"/>
  <c r="F12" i="141"/>
  <c r="F11" i="141"/>
  <c r="F10" i="141"/>
  <c r="F9" i="141"/>
  <c r="F8" i="141"/>
  <c r="F7" i="141"/>
  <c r="F6" i="141"/>
  <c r="F5" i="141"/>
  <c r="F14" i="141" s="1"/>
  <c r="C6" i="141"/>
  <c r="C7" i="141"/>
  <c r="C8" i="141"/>
  <c r="C9" i="141"/>
  <c r="C10" i="141"/>
  <c r="C11" i="141"/>
  <c r="C12" i="141"/>
  <c r="C13" i="141"/>
  <c r="C5" i="141"/>
  <c r="I6" i="140"/>
  <c r="I5" i="140"/>
  <c r="J7" i="140"/>
  <c r="F7" i="140"/>
  <c r="F6" i="140"/>
  <c r="F5" i="140"/>
  <c r="G7" i="140"/>
  <c r="C6" i="140"/>
  <c r="C5" i="140"/>
  <c r="D7" i="140"/>
  <c r="B16" i="142"/>
  <c r="B14" i="141"/>
  <c r="H7" i="140"/>
  <c r="E7" i="140"/>
  <c r="B7" i="140"/>
  <c r="C7" i="140" s="1"/>
  <c r="C14" i="141" l="1"/>
  <c r="F16" i="142"/>
  <c r="I7" i="140"/>
  <c r="I10" i="108"/>
  <c r="F10" i="108"/>
  <c r="C10" i="108"/>
  <c r="I21" i="108"/>
  <c r="I20" i="108"/>
  <c r="I19" i="108"/>
  <c r="I18" i="108"/>
  <c r="I17" i="108"/>
  <c r="I16" i="108"/>
  <c r="I15" i="108"/>
  <c r="I14" i="108"/>
  <c r="I13" i="108"/>
  <c r="I12" i="108"/>
  <c r="I11" i="108"/>
  <c r="I9" i="108"/>
  <c r="I8" i="108"/>
  <c r="I7" i="108"/>
  <c r="I6" i="108"/>
  <c r="I5" i="108"/>
  <c r="F21" i="108"/>
  <c r="F20" i="108"/>
  <c r="F19" i="108"/>
  <c r="F18" i="108"/>
  <c r="F17" i="108"/>
  <c r="F16" i="108"/>
  <c r="F15" i="108"/>
  <c r="F14" i="108"/>
  <c r="F13" i="108"/>
  <c r="F12" i="108"/>
  <c r="F11" i="108"/>
  <c r="F9" i="108"/>
  <c r="F8" i="108"/>
  <c r="F7" i="108"/>
  <c r="F6" i="108"/>
  <c r="F5" i="108"/>
  <c r="C21" i="108"/>
  <c r="C20" i="108"/>
  <c r="C19" i="108"/>
  <c r="C18" i="108"/>
  <c r="C17" i="108"/>
  <c r="C16" i="108"/>
  <c r="C15" i="108"/>
  <c r="C14" i="108"/>
  <c r="C13" i="108"/>
  <c r="C12" i="108"/>
  <c r="C11" i="108"/>
  <c r="C9" i="108"/>
  <c r="C8" i="108"/>
  <c r="C7" i="108"/>
  <c r="C6" i="108"/>
  <c r="C5" i="108"/>
  <c r="D22" i="108"/>
  <c r="E22" i="108"/>
  <c r="G22" i="108"/>
  <c r="H22" i="108"/>
  <c r="J22" i="108"/>
  <c r="I10" i="76"/>
  <c r="I7" i="76"/>
  <c r="F7" i="76"/>
  <c r="F10" i="76"/>
  <c r="C7" i="76"/>
  <c r="C10" i="76"/>
  <c r="I11" i="76"/>
  <c r="I9" i="76"/>
  <c r="I8" i="76"/>
  <c r="I6" i="76"/>
  <c r="I5" i="76"/>
  <c r="F11" i="76"/>
  <c r="F9" i="76"/>
  <c r="F8" i="76"/>
  <c r="F6" i="76"/>
  <c r="F5" i="76"/>
  <c r="C11" i="76"/>
  <c r="C9" i="76"/>
  <c r="C8" i="76"/>
  <c r="C6" i="76"/>
  <c r="C5" i="76"/>
  <c r="D12" i="76"/>
  <c r="E12" i="76"/>
  <c r="G12" i="76"/>
  <c r="H12" i="76"/>
  <c r="J12" i="76"/>
  <c r="I7" i="71"/>
  <c r="I8" i="71" s="1"/>
  <c r="I6" i="71"/>
  <c r="F7" i="71"/>
  <c r="F6" i="71"/>
  <c r="C7" i="71"/>
  <c r="C6" i="71"/>
  <c r="J8" i="71"/>
  <c r="H8" i="71"/>
  <c r="G8" i="71"/>
  <c r="E8" i="71"/>
  <c r="D8" i="71"/>
  <c r="B8" i="71"/>
  <c r="C8" i="71" l="1"/>
  <c r="F8" i="71"/>
  <c r="F22" i="108"/>
  <c r="C22" i="108"/>
  <c r="I22" i="108"/>
  <c r="F12" i="76"/>
  <c r="I12" i="76"/>
  <c r="C12" i="76"/>
  <c r="B12" i="76"/>
  <c r="B22" i="108"/>
</calcChain>
</file>

<file path=xl/sharedStrings.xml><?xml version="1.0" encoding="utf-8"?>
<sst xmlns="http://schemas.openxmlformats.org/spreadsheetml/2006/main" count="222" uniqueCount="77">
  <si>
    <t/>
  </si>
  <si>
    <t>рублей</t>
  </si>
  <si>
    <t>Нераспределенный резерв</t>
  </si>
  <si>
    <t>ИТОГО:</t>
  </si>
  <si>
    <t xml:space="preserve">2021 год    </t>
  </si>
  <si>
    <t>2020 год</t>
  </si>
  <si>
    <t xml:space="preserve">2022 год    </t>
  </si>
  <si>
    <t>Наименование и статус муниципального образования Брянской области</t>
  </si>
  <si>
    <t>Городской округ город Брянск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</si>
  <si>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</si>
  <si>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</si>
  <si>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</si>
  <si>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</si>
  <si>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</si>
  <si>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</si>
  <si>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</si>
  <si>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</si>
  <si>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</si>
  <si>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</si>
  <si>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</si>
  <si>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</si>
  <si>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</si>
  <si>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</si>
  <si>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</si>
  <si>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</si>
  <si>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</si>
  <si>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Таблица 17</t>
  </si>
  <si>
    <t>Распределение субсидий бюджетам муниципальных образований на реализацию мероприятий федеральной целевой программы "Развитие водохозяйственного комплекса Российской Федерации в 2012 - 2020 годах"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</si>
  <si>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</si>
  <si>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Таблица 22</t>
  </si>
  <si>
    <t xml:space="preserve">Локотское городское поселение Брасовского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</si>
  <si>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</si>
  <si>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</si>
  <si>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Стародуб  </t>
  </si>
  <si>
    <t xml:space="preserve">Климовское городское поселение Климовского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</si>
  <si>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</si>
  <si>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</si>
  <si>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>Таблица 50</t>
  </si>
  <si>
    <t xml:space="preserve">Распределение субсидий бюджетам муниципальных районов (городских округов) на оснащение объектов спортивной инфраструктуры спортивно-технологическим оборудованием  в рамках регионального проекта "Спорт - норма жизни"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</si>
  <si>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 xml:space="preserve">Дубровский муниципальный район  </t>
  </si>
  <si>
    <t xml:space="preserve">Жуковский муниципальный район  </t>
  </si>
  <si>
    <t xml:space="preserve">Унечский муниципальный район  </t>
  </si>
  <si>
    <t>Дятьковское городское поселение Дятьковского муниципального района</t>
  </si>
  <si>
    <t xml:space="preserve">Клетнянское городское поселение Клетнянского муниципального района </t>
  </si>
  <si>
    <t xml:space="preserve">Суземское городское поселение Суземского муниципального района  </t>
  </si>
  <si>
    <t>Почепское городское поселение Почепского муниципального района</t>
  </si>
  <si>
    <t>изменение</t>
  </si>
  <si>
    <t>Навлинское городское поселение Навлинского муниципального раойна</t>
  </si>
  <si>
    <t>Трубчевский район</t>
  </si>
  <si>
    <t>Дятьковский муниципальный район</t>
  </si>
  <si>
    <t>Таблица 63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</si>
  <si>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«Охрана окружающей среды, воспроизводство и использование природных ресурсов Брянской области»</t>
  </si>
  <si>
    <t>Таблица 64</t>
  </si>
  <si>
    <t>Распределение субсидий бюджетам муниципальных образований на модернизацию (капитальный ремонт, реконструкцию) региональных и муниципальных детских школ искусств по видам искусств в рамках государственной программы «Развитие образования и науки Брянской области»</t>
  </si>
  <si>
    <t>Таблица 65</t>
  </si>
  <si>
    <t>Распределение субсидий бюджетам муниципальных образований на проведение ремонта спортивных сооружений в рамках государственной программы «Развитие физической культуры и спорта Брянской области»</t>
  </si>
  <si>
    <t>Таблица 66</t>
  </si>
  <si>
    <t>Городской округ город Клинцы</t>
  </si>
  <si>
    <t xml:space="preserve">Новозыбковский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</si>
  <si>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</si>
  <si>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</si>
  <si>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Гордеевский муниципальный район 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</si>
  <si>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</si>
  <si>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</si>
  <si>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</si>
  <si>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</si>
  <si>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</si>
  <si>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</si>
  <si>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Погарский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</si>
  <si>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</si>
  <si>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</si>
  <si>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>Таблица 47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</si>
  <si>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</si>
  <si>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Карачевское городское поселение Карачевского муниципального района</t>
  </si>
  <si>
    <t>Климовский муниципальный район</t>
  </si>
  <si>
    <t>Приложение 3 к пояснительной записке</t>
  </si>
  <si>
    <t>Распределение субвенций бюджетам муниципальных районов (городских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</si>
</sst>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>
      <alignment vertical="top" wrapText="1"/>
    </xf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2" applyNumberFormat="0" applyFill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>
      <alignment vertical="top" wrapText="1"/>
    </xf>
    <xf numFmtId="0" fontId="1" fillId="0" borderId="0">
      <alignment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4" fillId="0" borderId="0" xfId="4" applyFont="1" applyFill="1" applyBorder="1" applyAlignment="1">
      <alignment horizontal="center" vertical="center" wrapText="1"/>
    </xf>
    <xf numFmtId="0" fontId="5" fillId="0" borderId="0" xfId="14" applyFont="1" applyFill="1" applyAlignment="1">
      <alignment vertical="center" wrapText="1"/>
    </xf>
    <xf numFmtId="0" fontId="6" fillId="0" borderId="0" xfId="6" applyFont="1" applyFill="1" applyAlignment="1">
      <alignment horizontal="left" vertical="center" wrapText="1"/>
    </xf>
    <xf numFmtId="0" fontId="6" fillId="0" borderId="0" xfId="5" applyNumberFormat="1" applyFont="1" applyFill="1" applyAlignment="1">
      <alignment horizontal="right" vertical="center" wrapText="1"/>
    </xf>
    <xf numFmtId="0" fontId="4" fillId="0" borderId="3" xfId="3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vertical="center" wrapText="1"/>
    </xf>
    <xf numFmtId="4" fontId="6" fillId="0" borderId="3" xfId="1" applyNumberFormat="1" applyFont="1" applyFill="1" applyBorder="1" applyAlignment="1">
      <alignment horizontal="right" vertical="center" wrapText="1"/>
    </xf>
    <xf numFmtId="0" fontId="6" fillId="0" borderId="3" xfId="19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right" vertical="center" wrapText="1"/>
    </xf>
    <xf numFmtId="0" fontId="7" fillId="0" borderId="0" xfId="14" applyFont="1" applyFill="1" applyAlignment="1">
      <alignment vertical="center" wrapText="1"/>
    </xf>
    <xf numFmtId="4" fontId="7" fillId="0" borderId="1" xfId="14" applyNumberFormat="1" applyFont="1" applyBorder="1" applyAlignment="1">
      <alignment vertical="center"/>
    </xf>
    <xf numFmtId="0" fontId="4" fillId="0" borderId="3" xfId="2" applyNumberFormat="1" applyFont="1" applyFill="1" applyBorder="1" applyAlignment="1">
      <alignment vertical="center" wrapText="1"/>
    </xf>
    <xf numFmtId="0" fontId="6" fillId="0" borderId="0" xfId="6" applyFont="1" applyFill="1" applyAlignment="1">
      <alignment horizontal="right" vertical="center" wrapText="1"/>
    </xf>
    <xf numFmtId="0" fontId="8" fillId="0" borderId="0" xfId="14" applyFont="1" applyFill="1" applyAlignment="1">
      <alignment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4" fillId="0" borderId="3" xfId="19" applyNumberFormat="1" applyFont="1" applyFill="1" applyBorder="1" applyAlignment="1">
      <alignment vertical="center" wrapText="1"/>
    </xf>
    <xf numFmtId="4" fontId="9" fillId="0" borderId="1" xfId="14" applyNumberFormat="1" applyFont="1" applyBorder="1" applyAlignment="1">
      <alignment vertical="center"/>
    </xf>
    <xf numFmtId="4" fontId="7" fillId="0" borderId="1" xfId="14" applyNumberFormat="1" applyFont="1" applyBorder="1" applyAlignment="1">
      <alignment horizontal="right" vertical="center"/>
    </xf>
    <xf numFmtId="0" fontId="4" fillId="0" borderId="4" xfId="3" applyNumberFormat="1" applyFont="1" applyFill="1" applyBorder="1" applyAlignment="1">
      <alignment horizontal="center" vertical="center" wrapText="1"/>
    </xf>
    <xf numFmtId="0" fontId="4" fillId="0" borderId="5" xfId="3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7"/>
    <cellStyle name="Денежный [0] 3" xfId="8"/>
    <cellStyle name="Денежный [0] 4" xfId="9"/>
    <cellStyle name="Денежный 2" xfId="10"/>
    <cellStyle name="Денежный 3" xfId="11"/>
    <cellStyle name="Денежный 4" xfId="12"/>
    <cellStyle name="Денежный 5" xfId="13"/>
    <cellStyle name="Заголовок 1" xfId="4" builtinId="16"/>
    <cellStyle name="Название" xfId="6" builtinId="15"/>
    <cellStyle name="Обычный" xfId="0" builtinId="0"/>
    <cellStyle name="Обычный 2" xfId="14"/>
    <cellStyle name="Обычный 3" xfId="15"/>
    <cellStyle name="Процентный" xfId="5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J13"/>
  <sheetViews>
    <sheetView view="pageBreakPreview" zoomScale="115" zoomScaleNormal="100" zoomScaleSheetLayoutView="115" workbookViewId="0">
      <selection activeCell="C16" sqref="C16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31.5" customHeight="1" x14ac:dyDescent="0.2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3.25" customHeight="1" x14ac:dyDescent="0.2">
      <c r="A2" s="1" t="s">
        <v>0</v>
      </c>
      <c r="B2" s="1"/>
      <c r="C2" s="1"/>
      <c r="D2" s="1"/>
      <c r="E2" s="3"/>
      <c r="F2" s="3"/>
      <c r="G2" s="3"/>
      <c r="H2" s="11"/>
      <c r="I2" s="15"/>
      <c r="J2" s="15" t="s">
        <v>26</v>
      </c>
    </row>
    <row r="3" spans="1:10" ht="46.5" customHeight="1" x14ac:dyDescent="0.2">
      <c r="A3" s="30" t="s">
        <v>27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7.25" customHeight="1" x14ac:dyDescent="0.2">
      <c r="A4" s="1" t="s">
        <v>0</v>
      </c>
      <c r="B4" s="1"/>
      <c r="C4" s="1"/>
      <c r="D4" s="1"/>
      <c r="E4" s="1"/>
      <c r="F4" s="1"/>
      <c r="G4" s="1"/>
      <c r="H4" s="4" t="s">
        <v>1</v>
      </c>
      <c r="I4" s="4"/>
      <c r="J4" s="4" t="s">
        <v>1</v>
      </c>
    </row>
    <row r="5" spans="1:10" ht="48.75" customHeight="1" x14ac:dyDescent="0.2">
      <c r="A5" s="17" t="s">
        <v>7</v>
      </c>
      <c r="B5" s="17" t="s">
        <v>5</v>
      </c>
      <c r="C5" s="17" t="s">
        <v>46</v>
      </c>
      <c r="D5" s="17" t="s">
        <v>5</v>
      </c>
      <c r="E5" s="17" t="s">
        <v>4</v>
      </c>
      <c r="F5" s="17" t="s">
        <v>46</v>
      </c>
      <c r="G5" s="17" t="s">
        <v>4</v>
      </c>
      <c r="H5" s="17" t="s">
        <v>6</v>
      </c>
      <c r="I5" s="17" t="s">
        <v>46</v>
      </c>
      <c r="J5" s="17" t="s">
        <v>6</v>
      </c>
    </row>
    <row r="6" spans="1:10" ht="37.5" customHeight="1" x14ac:dyDescent="0.2">
      <c r="A6" s="18" t="s">
        <v>42</v>
      </c>
      <c r="B6" s="19">
        <v>3300945</v>
      </c>
      <c r="C6" s="19">
        <f>D6-B6</f>
        <v>0</v>
      </c>
      <c r="D6" s="19">
        <v>3300945</v>
      </c>
      <c r="E6" s="19">
        <v>0</v>
      </c>
      <c r="F6" s="19">
        <f>G6-E6</f>
        <v>0</v>
      </c>
      <c r="G6" s="19">
        <v>0</v>
      </c>
      <c r="H6" s="19">
        <v>0</v>
      </c>
      <c r="I6" s="19">
        <f>J6-H6</f>
        <v>0</v>
      </c>
      <c r="J6" s="19">
        <v>0</v>
      </c>
    </row>
    <row r="7" spans="1:10" ht="32.450000000000003" customHeight="1" x14ac:dyDescent="0.2">
      <c r="A7" s="18" t="s">
        <v>34</v>
      </c>
      <c r="B7" s="19">
        <v>5649599</v>
      </c>
      <c r="C7" s="19">
        <f>D7-B7</f>
        <v>0</v>
      </c>
      <c r="D7" s="19">
        <v>5649599</v>
      </c>
      <c r="E7" s="19">
        <v>24900411</v>
      </c>
      <c r="F7" s="19">
        <f>G7-E7</f>
        <v>-24900411</v>
      </c>
      <c r="G7" s="19">
        <v>0</v>
      </c>
      <c r="H7" s="19">
        <v>0</v>
      </c>
      <c r="I7" s="19">
        <f>J7-H7</f>
        <v>0</v>
      </c>
      <c r="J7" s="19">
        <v>0</v>
      </c>
    </row>
    <row r="8" spans="1:10" s="16" customFormat="1" ht="15.75" x14ac:dyDescent="0.2">
      <c r="A8" s="20" t="s">
        <v>3</v>
      </c>
      <c r="B8" s="21">
        <f t="shared" ref="B8:J8" si="0">B6+B7</f>
        <v>8950544</v>
      </c>
      <c r="C8" s="21">
        <f t="shared" si="0"/>
        <v>0</v>
      </c>
      <c r="D8" s="21">
        <f t="shared" si="0"/>
        <v>8950544</v>
      </c>
      <c r="E8" s="21">
        <f t="shared" si="0"/>
        <v>24900411</v>
      </c>
      <c r="F8" s="21">
        <f t="shared" si="0"/>
        <v>-24900411</v>
      </c>
      <c r="G8" s="21">
        <f t="shared" si="0"/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</row>
    <row r="13" spans="1:10" ht="15.75" x14ac:dyDescent="0.2">
      <c r="B13" s="12"/>
      <c r="C13" s="12"/>
      <c r="D13" s="12"/>
    </row>
  </sheetData>
  <mergeCells count="2">
    <mergeCell ref="A1:J1"/>
    <mergeCell ref="A3:J3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J17"/>
  <sheetViews>
    <sheetView view="pageBreakPreview" zoomScale="115" zoomScaleNormal="100" zoomScaleSheetLayoutView="115" workbookViewId="0">
      <selection activeCell="F24" sqref="F24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1"/>
      <c r="C1" s="1"/>
      <c r="D1" s="1"/>
      <c r="E1" s="3"/>
      <c r="F1" s="3"/>
      <c r="G1" s="3"/>
      <c r="H1" s="11"/>
      <c r="I1" s="15"/>
      <c r="J1" s="15" t="s">
        <v>29</v>
      </c>
    </row>
    <row r="2" spans="1:10" ht="60" customHeight="1" x14ac:dyDescent="0.2">
      <c r="A2" s="30" t="s">
        <v>28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7.25" customHeight="1" x14ac:dyDescent="0.2">
      <c r="A3" s="1" t="s">
        <v>0</v>
      </c>
      <c r="B3" s="1"/>
      <c r="C3" s="1"/>
      <c r="D3" s="1"/>
      <c r="E3" s="1"/>
      <c r="F3" s="1"/>
      <c r="G3" s="1"/>
      <c r="H3" s="4" t="s">
        <v>1</v>
      </c>
      <c r="I3" s="4"/>
      <c r="J3" s="4"/>
    </row>
    <row r="4" spans="1:10" ht="48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33.75" customHeight="1" x14ac:dyDescent="0.2">
      <c r="A5" s="6" t="s">
        <v>30</v>
      </c>
      <c r="B5" s="7">
        <v>60000000</v>
      </c>
      <c r="C5" s="7">
        <f>D5-B5</f>
        <v>-30000000</v>
      </c>
      <c r="D5" s="7">
        <v>30000000</v>
      </c>
      <c r="E5" s="7">
        <v>0</v>
      </c>
      <c r="F5" s="7">
        <f>G5-E5</f>
        <v>0</v>
      </c>
      <c r="G5" s="7">
        <v>0</v>
      </c>
      <c r="H5" s="7">
        <v>0</v>
      </c>
      <c r="I5" s="7">
        <f>J5-H5</f>
        <v>0</v>
      </c>
      <c r="J5" s="7">
        <v>0</v>
      </c>
    </row>
    <row r="6" spans="1:10" ht="31.5" x14ac:dyDescent="0.2">
      <c r="A6" s="6" t="s">
        <v>43</v>
      </c>
      <c r="B6" s="7">
        <v>45000000</v>
      </c>
      <c r="C6" s="7">
        <f t="shared" ref="C6:C11" si="0">D6-B6</f>
        <v>-15000000</v>
      </c>
      <c r="D6" s="7">
        <v>30000000</v>
      </c>
      <c r="E6" s="7">
        <v>0</v>
      </c>
      <c r="F6" s="7">
        <f t="shared" ref="F6:F11" si="1">G6-E6</f>
        <v>0</v>
      </c>
      <c r="G6" s="7">
        <v>0</v>
      </c>
      <c r="H6" s="7">
        <v>0</v>
      </c>
      <c r="I6" s="7">
        <f t="shared" ref="I6:I11" si="2">J6-H6</f>
        <v>0</v>
      </c>
      <c r="J6" s="7">
        <v>0</v>
      </c>
    </row>
    <row r="7" spans="1:10" ht="42.75" customHeight="1" x14ac:dyDescent="0.2">
      <c r="A7" s="6" t="s">
        <v>47</v>
      </c>
      <c r="B7" s="7">
        <v>0</v>
      </c>
      <c r="C7" s="7">
        <f t="shared" si="0"/>
        <v>91200000</v>
      </c>
      <c r="D7" s="7">
        <v>91200000</v>
      </c>
      <c r="E7" s="7">
        <v>0</v>
      </c>
      <c r="F7" s="7">
        <f t="shared" si="1"/>
        <v>0</v>
      </c>
      <c r="G7" s="7">
        <v>0</v>
      </c>
      <c r="H7" s="7">
        <v>0</v>
      </c>
      <c r="I7" s="7">
        <f t="shared" si="2"/>
        <v>0</v>
      </c>
      <c r="J7" s="7">
        <v>0</v>
      </c>
    </row>
    <row r="8" spans="1:10" ht="31.5" x14ac:dyDescent="0.2">
      <c r="A8" s="6" t="s">
        <v>44</v>
      </c>
      <c r="B8" s="7">
        <v>45000000</v>
      </c>
      <c r="C8" s="7">
        <f t="shared" si="0"/>
        <v>-15000000</v>
      </c>
      <c r="D8" s="7">
        <v>30000000</v>
      </c>
      <c r="E8" s="7">
        <v>0</v>
      </c>
      <c r="F8" s="7">
        <f t="shared" si="1"/>
        <v>0</v>
      </c>
      <c r="G8" s="7">
        <v>0</v>
      </c>
      <c r="H8" s="7">
        <v>0</v>
      </c>
      <c r="I8" s="7">
        <f t="shared" si="2"/>
        <v>0</v>
      </c>
      <c r="J8" s="7">
        <v>0</v>
      </c>
    </row>
    <row r="9" spans="1:10" ht="31.5" x14ac:dyDescent="0.2">
      <c r="A9" s="6" t="s">
        <v>45</v>
      </c>
      <c r="B9" s="7">
        <v>55085062.689999998</v>
      </c>
      <c r="C9" s="7">
        <f t="shared" si="0"/>
        <v>0</v>
      </c>
      <c r="D9" s="7">
        <v>55085062.689999998</v>
      </c>
      <c r="E9" s="7">
        <v>0</v>
      </c>
      <c r="F9" s="7">
        <f t="shared" si="1"/>
        <v>0</v>
      </c>
      <c r="G9" s="7">
        <v>0</v>
      </c>
      <c r="H9" s="7">
        <v>0</v>
      </c>
      <c r="I9" s="7">
        <f t="shared" si="2"/>
        <v>0</v>
      </c>
      <c r="J9" s="7">
        <v>0</v>
      </c>
    </row>
    <row r="10" spans="1:10" ht="15.75" x14ac:dyDescent="0.2">
      <c r="A10" s="6" t="s">
        <v>48</v>
      </c>
      <c r="B10" s="7">
        <v>0</v>
      </c>
      <c r="C10" s="7">
        <f t="shared" si="0"/>
        <v>30000000</v>
      </c>
      <c r="D10" s="7">
        <v>30000000</v>
      </c>
      <c r="E10" s="7">
        <v>0</v>
      </c>
      <c r="F10" s="7">
        <f t="shared" si="1"/>
        <v>78300000</v>
      </c>
      <c r="G10" s="7">
        <v>78300000</v>
      </c>
      <c r="H10" s="7">
        <v>0</v>
      </c>
      <c r="I10" s="7">
        <f t="shared" si="2"/>
        <v>0</v>
      </c>
      <c r="J10" s="7">
        <v>0</v>
      </c>
    </row>
    <row r="11" spans="1:10" ht="16.5" customHeight="1" x14ac:dyDescent="0.2">
      <c r="A11" s="6" t="s">
        <v>2</v>
      </c>
      <c r="B11" s="7">
        <v>0</v>
      </c>
      <c r="C11" s="7">
        <f t="shared" si="0"/>
        <v>0</v>
      </c>
      <c r="D11" s="7">
        <v>0</v>
      </c>
      <c r="E11" s="7">
        <v>0</v>
      </c>
      <c r="F11" s="7">
        <f t="shared" si="1"/>
        <v>0</v>
      </c>
      <c r="G11" s="7">
        <v>0</v>
      </c>
      <c r="H11" s="7">
        <v>0</v>
      </c>
      <c r="I11" s="7">
        <f t="shared" si="2"/>
        <v>0</v>
      </c>
      <c r="J11" s="7">
        <v>0</v>
      </c>
    </row>
    <row r="12" spans="1:10" ht="15.75" x14ac:dyDescent="0.2">
      <c r="A12" s="14" t="s">
        <v>3</v>
      </c>
      <c r="B12" s="9">
        <f t="shared" ref="B12:J12" si="3">SUM(B5:B11)</f>
        <v>205085062.69</v>
      </c>
      <c r="C12" s="9">
        <f t="shared" si="3"/>
        <v>61200000</v>
      </c>
      <c r="D12" s="9">
        <f t="shared" si="3"/>
        <v>266285062.69</v>
      </c>
      <c r="E12" s="9">
        <f t="shared" si="3"/>
        <v>0</v>
      </c>
      <c r="F12" s="9">
        <f t="shared" si="3"/>
        <v>78300000</v>
      </c>
      <c r="G12" s="9">
        <f t="shared" si="3"/>
        <v>78300000</v>
      </c>
      <c r="H12" s="9">
        <f t="shared" si="3"/>
        <v>0</v>
      </c>
      <c r="I12" s="9">
        <f t="shared" si="3"/>
        <v>0</v>
      </c>
      <c r="J12" s="9">
        <f t="shared" si="3"/>
        <v>0</v>
      </c>
    </row>
    <row r="17" spans="2:4" ht="15.75" x14ac:dyDescent="0.2">
      <c r="B17" s="12"/>
      <c r="C17" s="12"/>
      <c r="D17" s="12"/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view="pageBreakPreview" zoomScale="115" zoomScaleNormal="100" zoomScaleSheetLayoutView="115" workbookViewId="0">
      <selection activeCell="B40" sqref="B40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1"/>
      <c r="C1" s="1"/>
      <c r="D1" s="1"/>
      <c r="E1" s="3"/>
      <c r="F1" s="3"/>
      <c r="G1" s="3"/>
      <c r="H1" s="15"/>
      <c r="I1" s="15"/>
      <c r="J1" s="15" t="s">
        <v>71</v>
      </c>
    </row>
    <row r="2" spans="1:10" ht="60" customHeight="1" x14ac:dyDescent="0.2">
      <c r="A2" s="30" t="s">
        <v>72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7.25" customHeight="1" x14ac:dyDescent="0.2">
      <c r="A3" s="1" t="s">
        <v>0</v>
      </c>
      <c r="B3" s="1"/>
      <c r="C3" s="1"/>
      <c r="D3" s="1"/>
      <c r="E3" s="1"/>
      <c r="F3" s="1"/>
      <c r="G3" s="1"/>
      <c r="H3" s="4"/>
      <c r="I3" s="4"/>
      <c r="J3" s="4" t="s">
        <v>1</v>
      </c>
    </row>
    <row r="4" spans="1:10" ht="48.75" customHeight="1" x14ac:dyDescent="0.2">
      <c r="A4" s="25" t="s">
        <v>7</v>
      </c>
      <c r="B4" s="26" t="s">
        <v>5</v>
      </c>
      <c r="C4" s="26" t="s">
        <v>46</v>
      </c>
      <c r="D4" s="26" t="s">
        <v>5</v>
      </c>
      <c r="E4" s="26" t="s">
        <v>4</v>
      </c>
      <c r="F4" s="26" t="s">
        <v>46</v>
      </c>
      <c r="G4" s="26" t="s">
        <v>4</v>
      </c>
      <c r="H4" s="26" t="s">
        <v>6</v>
      </c>
      <c r="I4" s="26" t="s">
        <v>46</v>
      </c>
      <c r="J4" s="26" t="s">
        <v>6</v>
      </c>
    </row>
    <row r="5" spans="1:10" ht="15.75" x14ac:dyDescent="0.2">
      <c r="A5" s="6" t="s">
        <v>8</v>
      </c>
      <c r="B5" s="7">
        <v>405705327.97000003</v>
      </c>
      <c r="C5" s="19">
        <f t="shared" ref="C5:C8" si="0">D5-B5</f>
        <v>0</v>
      </c>
      <c r="D5" s="19">
        <v>405705327.97000003</v>
      </c>
      <c r="E5" s="7">
        <v>0</v>
      </c>
      <c r="F5" s="19">
        <f t="shared" ref="F5:F8" si="1">G5-E5</f>
        <v>0</v>
      </c>
      <c r="G5" s="7">
        <v>0</v>
      </c>
      <c r="H5" s="7">
        <v>0</v>
      </c>
      <c r="I5" s="19">
        <f t="shared" ref="I5:I8" si="2">J5-H5</f>
        <v>0</v>
      </c>
      <c r="J5" s="7">
        <v>0</v>
      </c>
    </row>
    <row r="6" spans="1:10" ht="15.75" x14ac:dyDescent="0.2">
      <c r="A6" s="6" t="s">
        <v>57</v>
      </c>
      <c r="B6" s="7">
        <v>1000000</v>
      </c>
      <c r="C6" s="19">
        <f t="shared" si="0"/>
        <v>0</v>
      </c>
      <c r="D6" s="19">
        <v>1000000</v>
      </c>
      <c r="E6" s="7">
        <v>10000000</v>
      </c>
      <c r="F6" s="19">
        <f t="shared" si="1"/>
        <v>0</v>
      </c>
      <c r="G6" s="7">
        <v>10000000</v>
      </c>
      <c r="H6" s="7">
        <v>56500000</v>
      </c>
      <c r="I6" s="19">
        <f t="shared" si="2"/>
        <v>0</v>
      </c>
      <c r="J6" s="7">
        <v>56500000</v>
      </c>
    </row>
    <row r="7" spans="1:10" ht="15.75" x14ac:dyDescent="0.2">
      <c r="A7" s="6" t="s">
        <v>58</v>
      </c>
      <c r="B7" s="7">
        <v>201065766.47</v>
      </c>
      <c r="C7" s="19">
        <f t="shared" si="0"/>
        <v>0</v>
      </c>
      <c r="D7" s="19">
        <v>201065766.47</v>
      </c>
      <c r="E7" s="7">
        <v>0</v>
      </c>
      <c r="F7" s="19">
        <f t="shared" si="1"/>
        <v>0</v>
      </c>
      <c r="G7" s="7">
        <v>0</v>
      </c>
      <c r="H7" s="7">
        <v>0</v>
      </c>
      <c r="I7" s="19">
        <f t="shared" si="2"/>
        <v>0</v>
      </c>
      <c r="J7" s="7">
        <v>0</v>
      </c>
    </row>
    <row r="8" spans="1:10" ht="15.75" x14ac:dyDescent="0.2">
      <c r="A8" s="6" t="s">
        <v>59</v>
      </c>
      <c r="B8" s="7">
        <v>187683341.80000001</v>
      </c>
      <c r="C8" s="19">
        <f t="shared" si="0"/>
        <v>0</v>
      </c>
      <c r="D8" s="19">
        <v>187683341.80000001</v>
      </c>
      <c r="E8" s="7">
        <v>0</v>
      </c>
      <c r="F8" s="19">
        <f t="shared" si="1"/>
        <v>0</v>
      </c>
      <c r="G8" s="7">
        <v>0</v>
      </c>
      <c r="H8" s="7">
        <v>0</v>
      </c>
      <c r="I8" s="19">
        <f t="shared" si="2"/>
        <v>0</v>
      </c>
      <c r="J8" s="7">
        <v>0</v>
      </c>
    </row>
    <row r="9" spans="1:10" ht="31.5" x14ac:dyDescent="0.2">
      <c r="A9" s="6" t="s">
        <v>42</v>
      </c>
      <c r="B9" s="7">
        <v>389415336.06999999</v>
      </c>
      <c r="C9" s="19">
        <f>D9-B9</f>
        <v>-4600000</v>
      </c>
      <c r="D9" s="19">
        <v>384815336.06999999</v>
      </c>
      <c r="E9" s="7">
        <v>0</v>
      </c>
      <c r="F9" s="19">
        <f>G9-E9</f>
        <v>0</v>
      </c>
      <c r="G9" s="7">
        <v>0</v>
      </c>
      <c r="H9" s="7">
        <v>0</v>
      </c>
      <c r="I9" s="19">
        <f>J9-H9</f>
        <v>0</v>
      </c>
      <c r="J9" s="7">
        <v>0</v>
      </c>
    </row>
    <row r="10" spans="1:10" ht="15.75" x14ac:dyDescent="0.2">
      <c r="A10" s="6" t="s">
        <v>62</v>
      </c>
      <c r="B10" s="7">
        <v>326835951.74000001</v>
      </c>
      <c r="C10" s="19">
        <f t="shared" ref="C10:C15" si="3">D10-B10</f>
        <v>-13000000</v>
      </c>
      <c r="D10" s="19">
        <v>313835951.74000001</v>
      </c>
      <c r="E10" s="7">
        <v>0</v>
      </c>
      <c r="F10" s="19">
        <f t="shared" ref="F10:F15" si="4">G10-E10</f>
        <v>0</v>
      </c>
      <c r="G10" s="7">
        <v>0</v>
      </c>
      <c r="H10" s="7">
        <v>0</v>
      </c>
      <c r="I10" s="19">
        <f t="shared" ref="I10:I15" si="5">J10-H10</f>
        <v>0</v>
      </c>
      <c r="J10" s="7">
        <v>0</v>
      </c>
    </row>
    <row r="11" spans="1:10" ht="31.5" x14ac:dyDescent="0.2">
      <c r="A11" s="6" t="s">
        <v>73</v>
      </c>
      <c r="B11" s="7">
        <v>34313966.090000004</v>
      </c>
      <c r="C11" s="19">
        <f t="shared" si="3"/>
        <v>0</v>
      </c>
      <c r="D11" s="19">
        <v>34313966.090000004</v>
      </c>
      <c r="E11" s="7">
        <v>0</v>
      </c>
      <c r="F11" s="19">
        <f t="shared" si="4"/>
        <v>0</v>
      </c>
      <c r="G11" s="7">
        <v>0</v>
      </c>
      <c r="H11" s="7">
        <v>0</v>
      </c>
      <c r="I11" s="19">
        <f t="shared" si="5"/>
        <v>0</v>
      </c>
      <c r="J11" s="7">
        <v>0</v>
      </c>
    </row>
    <row r="12" spans="1:10" ht="15.75" x14ac:dyDescent="0.2">
      <c r="A12" s="6" t="s">
        <v>74</v>
      </c>
      <c r="B12" s="7">
        <v>9808623.0800000001</v>
      </c>
      <c r="C12" s="19">
        <f t="shared" si="3"/>
        <v>0</v>
      </c>
      <c r="D12" s="19">
        <v>9808623.0800000001</v>
      </c>
      <c r="E12" s="7">
        <v>0</v>
      </c>
      <c r="F12" s="19">
        <f t="shared" si="4"/>
        <v>0</v>
      </c>
      <c r="G12" s="7">
        <v>0</v>
      </c>
      <c r="H12" s="7">
        <v>0</v>
      </c>
      <c r="I12" s="19">
        <f t="shared" si="5"/>
        <v>0</v>
      </c>
      <c r="J12" s="7">
        <v>0</v>
      </c>
    </row>
    <row r="13" spans="1:10" ht="15.75" x14ac:dyDescent="0.2">
      <c r="A13" s="6" t="s">
        <v>20</v>
      </c>
      <c r="B13" s="7">
        <v>197954380.37</v>
      </c>
      <c r="C13" s="19">
        <f t="shared" si="3"/>
        <v>-1400000</v>
      </c>
      <c r="D13" s="19">
        <v>196554380.37</v>
      </c>
      <c r="E13" s="7"/>
      <c r="F13" s="19">
        <f t="shared" si="4"/>
        <v>0</v>
      </c>
      <c r="G13" s="7"/>
      <c r="H13" s="7">
        <v>0</v>
      </c>
      <c r="I13" s="19">
        <f t="shared" si="5"/>
        <v>0</v>
      </c>
      <c r="J13" s="7">
        <v>0</v>
      </c>
    </row>
    <row r="14" spans="1:10" ht="15.75" x14ac:dyDescent="0.2">
      <c r="A14" s="6" t="s">
        <v>69</v>
      </c>
      <c r="B14" s="7">
        <v>34400000</v>
      </c>
      <c r="C14" s="19">
        <f t="shared" si="3"/>
        <v>-22300000</v>
      </c>
      <c r="D14" s="19">
        <v>12100000</v>
      </c>
      <c r="E14" s="7">
        <v>170868500</v>
      </c>
      <c r="F14" s="19">
        <f t="shared" si="4"/>
        <v>0</v>
      </c>
      <c r="G14" s="7">
        <v>170868500</v>
      </c>
      <c r="H14" s="7">
        <v>0</v>
      </c>
      <c r="I14" s="19">
        <f t="shared" si="5"/>
        <v>0</v>
      </c>
      <c r="J14" s="7">
        <v>0</v>
      </c>
    </row>
    <row r="15" spans="1:10" ht="15.75" x14ac:dyDescent="0.2">
      <c r="A15" s="18" t="s">
        <v>2</v>
      </c>
      <c r="B15" s="7">
        <v>0</v>
      </c>
      <c r="C15" s="19">
        <f t="shared" si="3"/>
        <v>0</v>
      </c>
      <c r="D15" s="19">
        <v>0</v>
      </c>
      <c r="E15" s="7">
        <v>0</v>
      </c>
      <c r="F15" s="19">
        <f t="shared" si="4"/>
        <v>0</v>
      </c>
      <c r="G15" s="7">
        <v>0</v>
      </c>
      <c r="H15" s="7">
        <v>0</v>
      </c>
      <c r="I15" s="19">
        <f t="shared" si="5"/>
        <v>0</v>
      </c>
      <c r="J15" s="7">
        <v>0</v>
      </c>
    </row>
    <row r="16" spans="1:10" ht="15.75" x14ac:dyDescent="0.2">
      <c r="A16" s="27" t="s">
        <v>3</v>
      </c>
      <c r="B16" s="28">
        <f>SUM(B5:B15)</f>
        <v>1788182693.5899997</v>
      </c>
      <c r="C16" s="28">
        <f t="shared" ref="C16:J16" si="6">SUM(C5:C15)</f>
        <v>-41300000</v>
      </c>
      <c r="D16" s="28">
        <f t="shared" si="6"/>
        <v>1746882693.5899997</v>
      </c>
      <c r="E16" s="28">
        <f t="shared" si="6"/>
        <v>180868500</v>
      </c>
      <c r="F16" s="28">
        <f t="shared" si="6"/>
        <v>0</v>
      </c>
      <c r="G16" s="28">
        <f t="shared" si="6"/>
        <v>180868500</v>
      </c>
      <c r="H16" s="28">
        <f t="shared" si="6"/>
        <v>56500000</v>
      </c>
      <c r="I16" s="28">
        <f t="shared" si="6"/>
        <v>0</v>
      </c>
      <c r="J16" s="28">
        <f t="shared" si="6"/>
        <v>56500000</v>
      </c>
    </row>
    <row r="21" spans="2:4" ht="15.75" x14ac:dyDescent="0.2">
      <c r="B21" s="12"/>
      <c r="C21" s="12"/>
      <c r="D21" s="12"/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J22"/>
  <sheetViews>
    <sheetView view="pageBreakPreview" zoomScale="115" zoomScaleNormal="100" zoomScaleSheetLayoutView="115" workbookViewId="0">
      <selection activeCell="B4" sqref="B4:J4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1"/>
      <c r="C1" s="1"/>
      <c r="D1" s="1"/>
      <c r="E1" s="3"/>
      <c r="F1" s="3"/>
      <c r="G1" s="3"/>
      <c r="H1" s="11"/>
      <c r="I1" s="15"/>
      <c r="J1" s="15" t="s">
        <v>37</v>
      </c>
    </row>
    <row r="2" spans="1:10" ht="59.25" customHeight="1" x14ac:dyDescent="0.2">
      <c r="A2" s="30" t="s">
        <v>38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7.25" customHeight="1" x14ac:dyDescent="0.2">
      <c r="A3" s="1" t="s">
        <v>0</v>
      </c>
      <c r="B3" s="1"/>
      <c r="C3" s="1"/>
      <c r="D3" s="1"/>
      <c r="E3" s="1"/>
      <c r="F3" s="1"/>
      <c r="G3" s="1"/>
      <c r="H3" s="4" t="s">
        <v>1</v>
      </c>
      <c r="I3" s="4"/>
      <c r="J3" s="4"/>
    </row>
    <row r="4" spans="1:10" ht="45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16.5" customHeight="1" x14ac:dyDescent="0.2">
      <c r="A5" s="6" t="s">
        <v>8</v>
      </c>
      <c r="B5" s="7">
        <v>40404040</v>
      </c>
      <c r="C5" s="7">
        <f>D5-B5</f>
        <v>0</v>
      </c>
      <c r="D5" s="7">
        <v>40404040</v>
      </c>
      <c r="E5" s="7">
        <v>0</v>
      </c>
      <c r="F5" s="7">
        <f>G5-E5</f>
        <v>0</v>
      </c>
      <c r="G5" s="7">
        <v>0</v>
      </c>
      <c r="H5" s="7">
        <v>0</v>
      </c>
      <c r="I5" s="7">
        <f>J5-H5</f>
        <v>0</v>
      </c>
      <c r="J5" s="7">
        <v>0</v>
      </c>
    </row>
    <row r="6" spans="1:10" ht="16.5" customHeight="1" x14ac:dyDescent="0.2">
      <c r="A6" s="6" t="s">
        <v>9</v>
      </c>
      <c r="B6" s="7">
        <v>3010202</v>
      </c>
      <c r="C6" s="7">
        <f t="shared" ref="C6:C21" si="0">D6-B6</f>
        <v>0</v>
      </c>
      <c r="D6" s="7">
        <v>3010202</v>
      </c>
      <c r="E6" s="7">
        <v>0</v>
      </c>
      <c r="F6" s="7">
        <f t="shared" ref="F6:F21" si="1">G6-E6</f>
        <v>0</v>
      </c>
      <c r="G6" s="7">
        <v>0</v>
      </c>
      <c r="H6" s="7">
        <v>0</v>
      </c>
      <c r="I6" s="7">
        <f t="shared" ref="I6:I21" si="2">J6-H6</f>
        <v>0</v>
      </c>
      <c r="J6" s="7">
        <v>0</v>
      </c>
    </row>
    <row r="7" spans="1:10" ht="16.5" customHeight="1" x14ac:dyDescent="0.2">
      <c r="A7" s="6" t="s">
        <v>10</v>
      </c>
      <c r="B7" s="7">
        <v>3010202</v>
      </c>
      <c r="C7" s="7">
        <f t="shared" si="0"/>
        <v>0</v>
      </c>
      <c r="D7" s="7">
        <v>3010202</v>
      </c>
      <c r="E7" s="7">
        <v>0</v>
      </c>
      <c r="F7" s="7">
        <f t="shared" si="1"/>
        <v>0</v>
      </c>
      <c r="G7" s="7">
        <v>0</v>
      </c>
      <c r="H7" s="7">
        <v>0</v>
      </c>
      <c r="I7" s="7">
        <f t="shared" si="2"/>
        <v>0</v>
      </c>
      <c r="J7" s="7">
        <v>0</v>
      </c>
    </row>
    <row r="8" spans="1:10" ht="16.5" customHeight="1" x14ac:dyDescent="0.2">
      <c r="A8" s="6" t="s">
        <v>12</v>
      </c>
      <c r="B8" s="7">
        <v>0</v>
      </c>
      <c r="C8" s="7">
        <f t="shared" si="0"/>
        <v>0</v>
      </c>
      <c r="D8" s="7">
        <v>0</v>
      </c>
      <c r="E8" s="7">
        <v>2906440</v>
      </c>
      <c r="F8" s="7">
        <f t="shared" si="1"/>
        <v>0</v>
      </c>
      <c r="G8" s="7">
        <v>2906440</v>
      </c>
      <c r="H8" s="7">
        <v>0</v>
      </c>
      <c r="I8" s="7">
        <f t="shared" si="2"/>
        <v>0</v>
      </c>
      <c r="J8" s="7">
        <v>0</v>
      </c>
    </row>
    <row r="9" spans="1:10" ht="16.5" customHeight="1" x14ac:dyDescent="0.2">
      <c r="A9" s="6" t="s">
        <v>13</v>
      </c>
      <c r="B9" s="7">
        <v>3010202</v>
      </c>
      <c r="C9" s="7">
        <f t="shared" si="0"/>
        <v>0</v>
      </c>
      <c r="D9" s="7">
        <v>3010202</v>
      </c>
      <c r="E9" s="7">
        <v>0</v>
      </c>
      <c r="F9" s="7">
        <f t="shared" si="1"/>
        <v>0</v>
      </c>
      <c r="G9" s="7">
        <v>0</v>
      </c>
      <c r="H9" s="7">
        <v>0</v>
      </c>
      <c r="I9" s="7">
        <f t="shared" si="2"/>
        <v>0</v>
      </c>
      <c r="J9" s="7">
        <v>0</v>
      </c>
    </row>
    <row r="10" spans="1:10" ht="16.5" customHeight="1" x14ac:dyDescent="0.2">
      <c r="A10" s="6" t="s">
        <v>49</v>
      </c>
      <c r="B10" s="7">
        <v>0</v>
      </c>
      <c r="C10" s="7">
        <f t="shared" si="0"/>
        <v>25252526</v>
      </c>
      <c r="D10" s="7">
        <v>25252526</v>
      </c>
      <c r="E10" s="7">
        <v>0</v>
      </c>
      <c r="F10" s="7">
        <f t="shared" si="1"/>
        <v>0</v>
      </c>
      <c r="G10" s="7">
        <v>0</v>
      </c>
      <c r="H10" s="7">
        <v>0</v>
      </c>
      <c r="I10" s="7">
        <f t="shared" si="2"/>
        <v>0</v>
      </c>
      <c r="J10" s="7">
        <v>0</v>
      </c>
    </row>
    <row r="11" spans="1:10" ht="16.5" customHeight="1" x14ac:dyDescent="0.2">
      <c r="A11" s="6" t="s">
        <v>15</v>
      </c>
      <c r="B11" s="7">
        <v>3010202</v>
      </c>
      <c r="C11" s="7">
        <f t="shared" si="0"/>
        <v>0</v>
      </c>
      <c r="D11" s="7">
        <v>3010202</v>
      </c>
      <c r="E11" s="7">
        <v>0</v>
      </c>
      <c r="F11" s="7">
        <f t="shared" si="1"/>
        <v>0</v>
      </c>
      <c r="G11" s="7">
        <v>0</v>
      </c>
      <c r="H11" s="7">
        <v>0</v>
      </c>
      <c r="I11" s="7">
        <f t="shared" si="2"/>
        <v>0</v>
      </c>
      <c r="J11" s="7">
        <v>0</v>
      </c>
    </row>
    <row r="12" spans="1:10" ht="16.5" customHeight="1" x14ac:dyDescent="0.2">
      <c r="A12" s="6" t="s">
        <v>16</v>
      </c>
      <c r="B12" s="7">
        <v>0</v>
      </c>
      <c r="C12" s="7">
        <f t="shared" si="0"/>
        <v>0</v>
      </c>
      <c r="D12" s="7">
        <v>0</v>
      </c>
      <c r="E12" s="7">
        <v>2906440</v>
      </c>
      <c r="F12" s="7">
        <f t="shared" si="1"/>
        <v>0</v>
      </c>
      <c r="G12" s="7">
        <v>2906440</v>
      </c>
      <c r="H12" s="7">
        <v>0</v>
      </c>
      <c r="I12" s="7">
        <f t="shared" si="2"/>
        <v>0</v>
      </c>
      <c r="J12" s="7">
        <v>0</v>
      </c>
    </row>
    <row r="13" spans="1:10" ht="16.5" customHeight="1" x14ac:dyDescent="0.2">
      <c r="A13" s="6" t="s">
        <v>18</v>
      </c>
      <c r="B13" s="7">
        <v>0</v>
      </c>
      <c r="C13" s="7">
        <f t="shared" si="0"/>
        <v>0</v>
      </c>
      <c r="D13" s="7">
        <v>0</v>
      </c>
      <c r="E13" s="7">
        <v>0</v>
      </c>
      <c r="F13" s="7">
        <f t="shared" si="1"/>
        <v>0</v>
      </c>
      <c r="G13" s="7">
        <v>0</v>
      </c>
      <c r="H13" s="7">
        <v>2906440</v>
      </c>
      <c r="I13" s="7">
        <f t="shared" si="2"/>
        <v>0</v>
      </c>
      <c r="J13" s="7">
        <v>2906440</v>
      </c>
    </row>
    <row r="14" spans="1:10" ht="16.5" customHeight="1" x14ac:dyDescent="0.2">
      <c r="A14" s="6" t="s">
        <v>19</v>
      </c>
      <c r="B14" s="7">
        <v>0</v>
      </c>
      <c r="C14" s="7">
        <f t="shared" si="0"/>
        <v>0</v>
      </c>
      <c r="D14" s="7">
        <v>0</v>
      </c>
      <c r="E14" s="7">
        <v>2906440</v>
      </c>
      <c r="F14" s="7">
        <f t="shared" si="1"/>
        <v>0</v>
      </c>
      <c r="G14" s="7">
        <v>2906440</v>
      </c>
      <c r="H14" s="7">
        <v>0</v>
      </c>
      <c r="I14" s="7">
        <f t="shared" si="2"/>
        <v>0</v>
      </c>
      <c r="J14" s="7">
        <v>0</v>
      </c>
    </row>
    <row r="15" spans="1:10" ht="16.5" customHeight="1" x14ac:dyDescent="0.2">
      <c r="A15" s="6" t="s">
        <v>20</v>
      </c>
      <c r="B15" s="10">
        <v>0</v>
      </c>
      <c r="C15" s="7">
        <f t="shared" si="0"/>
        <v>0</v>
      </c>
      <c r="D15" s="10">
        <v>0</v>
      </c>
      <c r="E15" s="7">
        <v>2906438</v>
      </c>
      <c r="F15" s="7">
        <f t="shared" si="1"/>
        <v>0</v>
      </c>
      <c r="G15" s="7">
        <v>2906438</v>
      </c>
      <c r="H15" s="7">
        <v>0</v>
      </c>
      <c r="I15" s="7">
        <f t="shared" si="2"/>
        <v>0</v>
      </c>
      <c r="J15" s="7">
        <v>0</v>
      </c>
    </row>
    <row r="16" spans="1:10" ht="16.5" customHeight="1" x14ac:dyDescent="0.2">
      <c r="A16" s="6" t="s">
        <v>21</v>
      </c>
      <c r="B16" s="7">
        <v>3010202</v>
      </c>
      <c r="C16" s="7">
        <f t="shared" si="0"/>
        <v>0</v>
      </c>
      <c r="D16" s="7">
        <v>3010202</v>
      </c>
      <c r="E16" s="7">
        <v>0</v>
      </c>
      <c r="F16" s="7">
        <f t="shared" si="1"/>
        <v>0</v>
      </c>
      <c r="G16" s="7">
        <v>0</v>
      </c>
      <c r="H16" s="7">
        <v>0</v>
      </c>
      <c r="I16" s="7">
        <f t="shared" si="2"/>
        <v>0</v>
      </c>
      <c r="J16" s="7">
        <v>0</v>
      </c>
    </row>
    <row r="17" spans="1:10" ht="16.5" customHeight="1" x14ac:dyDescent="0.2">
      <c r="A17" s="6" t="s">
        <v>22</v>
      </c>
      <c r="B17" s="7">
        <v>0</v>
      </c>
      <c r="C17" s="7">
        <f t="shared" si="0"/>
        <v>0</v>
      </c>
      <c r="D17" s="7">
        <v>0</v>
      </c>
      <c r="E17" s="7">
        <v>0</v>
      </c>
      <c r="F17" s="7">
        <f t="shared" si="1"/>
        <v>0</v>
      </c>
      <c r="G17" s="7">
        <v>0</v>
      </c>
      <c r="H17" s="7">
        <v>2906440</v>
      </c>
      <c r="I17" s="7">
        <f t="shared" si="2"/>
        <v>0</v>
      </c>
      <c r="J17" s="7">
        <v>2906440</v>
      </c>
    </row>
    <row r="18" spans="1:10" ht="16.5" customHeight="1" x14ac:dyDescent="0.2">
      <c r="A18" s="6" t="s">
        <v>23</v>
      </c>
      <c r="B18" s="7">
        <v>0</v>
      </c>
      <c r="C18" s="7">
        <f t="shared" si="0"/>
        <v>0</v>
      </c>
      <c r="D18" s="7">
        <v>0</v>
      </c>
      <c r="E18" s="7">
        <v>0</v>
      </c>
      <c r="F18" s="7">
        <f t="shared" si="1"/>
        <v>0</v>
      </c>
      <c r="G18" s="7">
        <v>0</v>
      </c>
      <c r="H18" s="7">
        <v>2906440</v>
      </c>
      <c r="I18" s="7">
        <f t="shared" si="2"/>
        <v>0</v>
      </c>
      <c r="J18" s="7">
        <v>2906440</v>
      </c>
    </row>
    <row r="19" spans="1:10" ht="16.5" customHeight="1" x14ac:dyDescent="0.2">
      <c r="A19" s="6" t="s">
        <v>24</v>
      </c>
      <c r="B19" s="7">
        <v>0</v>
      </c>
      <c r="C19" s="7">
        <f t="shared" si="0"/>
        <v>0</v>
      </c>
      <c r="D19" s="7">
        <v>0</v>
      </c>
      <c r="E19" s="7">
        <v>0</v>
      </c>
      <c r="F19" s="7">
        <f t="shared" si="1"/>
        <v>0</v>
      </c>
      <c r="G19" s="7">
        <v>0</v>
      </c>
      <c r="H19" s="7">
        <v>2906438</v>
      </c>
      <c r="I19" s="7">
        <f t="shared" si="2"/>
        <v>0</v>
      </c>
      <c r="J19" s="7">
        <v>2906438</v>
      </c>
    </row>
    <row r="20" spans="1:10" ht="16.5" customHeight="1" x14ac:dyDescent="0.2">
      <c r="A20" s="6" t="s">
        <v>25</v>
      </c>
      <c r="B20" s="7">
        <v>3010203</v>
      </c>
      <c r="C20" s="7">
        <f t="shared" si="0"/>
        <v>0</v>
      </c>
      <c r="D20" s="7">
        <v>3010203</v>
      </c>
      <c r="E20" s="7">
        <v>0</v>
      </c>
      <c r="F20" s="7">
        <f t="shared" si="1"/>
        <v>0</v>
      </c>
      <c r="G20" s="7">
        <v>0</v>
      </c>
      <c r="H20" s="7">
        <v>0</v>
      </c>
      <c r="I20" s="7">
        <f t="shared" si="2"/>
        <v>0</v>
      </c>
      <c r="J20" s="7">
        <v>0</v>
      </c>
    </row>
    <row r="21" spans="1:10" ht="16.5" customHeight="1" x14ac:dyDescent="0.2">
      <c r="A21" s="6" t="s">
        <v>2</v>
      </c>
      <c r="B21" s="7">
        <v>0</v>
      </c>
      <c r="C21" s="7">
        <f t="shared" si="0"/>
        <v>0</v>
      </c>
      <c r="D21" s="7">
        <v>0</v>
      </c>
      <c r="E21" s="7">
        <v>0</v>
      </c>
      <c r="F21" s="7">
        <f t="shared" si="1"/>
        <v>0</v>
      </c>
      <c r="G21" s="7">
        <v>0</v>
      </c>
      <c r="H21" s="7">
        <v>0</v>
      </c>
      <c r="I21" s="7">
        <f t="shared" si="2"/>
        <v>0</v>
      </c>
      <c r="J21" s="7">
        <v>0</v>
      </c>
    </row>
    <row r="22" spans="1:10" s="16" customFormat="1" ht="15.75" x14ac:dyDescent="0.2">
      <c r="A22" s="14" t="s">
        <v>3</v>
      </c>
      <c r="B22" s="9">
        <f>SUM(B5:B21)</f>
        <v>58465253</v>
      </c>
      <c r="C22" s="9">
        <f t="shared" ref="C22:J22" si="3">SUM(C5:C21)</f>
        <v>25252526</v>
      </c>
      <c r="D22" s="9">
        <f t="shared" si="3"/>
        <v>83717779</v>
      </c>
      <c r="E22" s="9">
        <f t="shared" si="3"/>
        <v>11625758</v>
      </c>
      <c r="F22" s="9">
        <f t="shared" si="3"/>
        <v>0</v>
      </c>
      <c r="G22" s="9">
        <f t="shared" si="3"/>
        <v>11625758</v>
      </c>
      <c r="H22" s="9">
        <f t="shared" si="3"/>
        <v>11625758</v>
      </c>
      <c r="I22" s="9">
        <f t="shared" si="3"/>
        <v>0</v>
      </c>
      <c r="J22" s="9">
        <f t="shared" si="3"/>
        <v>11625758</v>
      </c>
    </row>
  </sheetData>
  <mergeCells count="1">
    <mergeCell ref="A2:J2"/>
  </mergeCells>
  <pageMargins left="0.7" right="0.7" top="0.75" bottom="0.75" header="0.3" footer="0.3"/>
  <pageSetup paperSize="9" scale="41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115" zoomScaleNormal="100" zoomScaleSheetLayoutView="115" workbookViewId="0">
      <selection activeCell="A2" sqref="A2:J2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3"/>
      <c r="C1" s="3"/>
      <c r="D1" s="3"/>
      <c r="E1" s="3"/>
      <c r="F1" s="3"/>
      <c r="G1" s="3"/>
      <c r="H1" s="15"/>
      <c r="I1" s="15"/>
      <c r="J1" s="15" t="s">
        <v>50</v>
      </c>
    </row>
    <row r="2" spans="1:10" ht="39.75" customHeight="1" x14ac:dyDescent="0.2">
      <c r="A2" s="31" t="s">
        <v>51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.75" customHeight="1" x14ac:dyDescent="0.2">
      <c r="A3" s="1" t="s">
        <v>0</v>
      </c>
      <c r="B3" s="4"/>
      <c r="C3" s="4"/>
      <c r="D3" s="4"/>
      <c r="E3" s="4"/>
      <c r="F3" s="4"/>
      <c r="G3" s="4"/>
      <c r="H3" s="4"/>
      <c r="I3" s="4"/>
      <c r="J3" s="4" t="s">
        <v>1</v>
      </c>
    </row>
    <row r="4" spans="1:10" ht="48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15" customHeight="1" x14ac:dyDescent="0.2">
      <c r="A5" s="8" t="s">
        <v>34</v>
      </c>
      <c r="B5" s="13">
        <v>0</v>
      </c>
      <c r="C5" s="13">
        <f>D5-B5</f>
        <v>0</v>
      </c>
      <c r="D5" s="13">
        <v>0</v>
      </c>
      <c r="E5" s="13">
        <v>0</v>
      </c>
      <c r="F5" s="13">
        <f>G5-E5</f>
        <v>24900411</v>
      </c>
      <c r="G5" s="13">
        <v>24900411</v>
      </c>
      <c r="H5" s="13">
        <v>0</v>
      </c>
      <c r="I5" s="13">
        <f>J5-H5</f>
        <v>0</v>
      </c>
      <c r="J5" s="13">
        <v>0</v>
      </c>
    </row>
    <row r="6" spans="1:10" ht="15" customHeight="1" x14ac:dyDescent="0.2">
      <c r="A6" s="8" t="s">
        <v>2</v>
      </c>
      <c r="B6" s="13">
        <v>0</v>
      </c>
      <c r="C6" s="13">
        <f>D6-B6</f>
        <v>0</v>
      </c>
      <c r="D6" s="13">
        <v>0</v>
      </c>
      <c r="E6" s="13">
        <v>0</v>
      </c>
      <c r="F6" s="13">
        <f>G6-E6</f>
        <v>0</v>
      </c>
      <c r="G6" s="13">
        <v>0</v>
      </c>
      <c r="H6" s="13">
        <v>0</v>
      </c>
      <c r="I6" s="13">
        <f>J6-H6</f>
        <v>0</v>
      </c>
      <c r="J6" s="13">
        <v>0</v>
      </c>
    </row>
    <row r="7" spans="1:10" s="16" customFormat="1" ht="15" customHeight="1" x14ac:dyDescent="0.2">
      <c r="A7" s="22" t="s">
        <v>3</v>
      </c>
      <c r="B7" s="23">
        <f>SUM(B5:B6)</f>
        <v>0</v>
      </c>
      <c r="C7" s="23">
        <f>D7-B7</f>
        <v>0</v>
      </c>
      <c r="D7" s="23">
        <f>SUM(D5:D6)</f>
        <v>0</v>
      </c>
      <c r="E7" s="23">
        <f>SUM(E5:E6)</f>
        <v>0</v>
      </c>
      <c r="F7" s="23">
        <f>G7-E7</f>
        <v>24900411</v>
      </c>
      <c r="G7" s="23">
        <f>SUM(G5:G6)</f>
        <v>24900411</v>
      </c>
      <c r="H7" s="23">
        <f>SUM(H5:H6)</f>
        <v>0</v>
      </c>
      <c r="I7" s="23">
        <f>SUM(I5:I6)</f>
        <v>0</v>
      </c>
      <c r="J7" s="23">
        <f>SUM(J5:J6)</f>
        <v>0</v>
      </c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="115" zoomScaleNormal="100" zoomScaleSheetLayoutView="115" workbookViewId="0">
      <selection activeCell="A2" sqref="A2:J2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3"/>
      <c r="C1" s="3"/>
      <c r="D1" s="3"/>
      <c r="E1" s="3"/>
      <c r="F1" s="3"/>
      <c r="G1" s="3"/>
      <c r="H1" s="15"/>
      <c r="I1" s="15"/>
      <c r="J1" s="15" t="s">
        <v>52</v>
      </c>
    </row>
    <row r="2" spans="1:10" ht="44.25" customHeight="1" x14ac:dyDescent="0.2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.75" customHeight="1" x14ac:dyDescent="0.2">
      <c r="A3" s="1" t="s">
        <v>0</v>
      </c>
      <c r="B3" s="4"/>
      <c r="C3" s="4"/>
      <c r="D3" s="4"/>
      <c r="E3" s="4"/>
      <c r="F3" s="4"/>
      <c r="G3" s="4"/>
      <c r="H3" s="4"/>
      <c r="I3" s="4"/>
      <c r="J3" s="4" t="s">
        <v>1</v>
      </c>
    </row>
    <row r="4" spans="1:10" ht="48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15" customHeight="1" x14ac:dyDescent="0.2">
      <c r="A5" s="8" t="s">
        <v>8</v>
      </c>
      <c r="B5" s="13">
        <v>0</v>
      </c>
      <c r="C5" s="13">
        <f>D5-B5</f>
        <v>39330652</v>
      </c>
      <c r="D5" s="13">
        <v>39330652</v>
      </c>
      <c r="E5" s="13">
        <v>0</v>
      </c>
      <c r="F5" s="13">
        <f>G5-E5</f>
        <v>45000000</v>
      </c>
      <c r="G5" s="13">
        <v>45000000</v>
      </c>
      <c r="H5" s="13">
        <v>0</v>
      </c>
      <c r="I5" s="13">
        <f>J5-H5</f>
        <v>53829787</v>
      </c>
      <c r="J5" s="13">
        <v>53829787</v>
      </c>
    </row>
    <row r="6" spans="1:10" ht="15" customHeight="1" x14ac:dyDescent="0.2">
      <c r="A6" s="8" t="s">
        <v>11</v>
      </c>
      <c r="B6" s="13">
        <v>0</v>
      </c>
      <c r="C6" s="13">
        <f t="shared" ref="C6:C13" si="0">D6-B6</f>
        <v>13978478</v>
      </c>
      <c r="D6" s="13">
        <v>13978478</v>
      </c>
      <c r="E6" s="13">
        <v>0</v>
      </c>
      <c r="F6" s="13">
        <f t="shared" ref="F6:F13" si="1">G6-E6</f>
        <v>0</v>
      </c>
      <c r="G6" s="13"/>
      <c r="H6" s="13">
        <v>0</v>
      </c>
      <c r="I6" s="13">
        <f t="shared" ref="I6:I13" si="2">J6-H6</f>
        <v>0</v>
      </c>
      <c r="J6" s="13"/>
    </row>
    <row r="7" spans="1:10" ht="15" customHeight="1" x14ac:dyDescent="0.2">
      <c r="A7" s="8" t="s">
        <v>14</v>
      </c>
      <c r="B7" s="13">
        <v>0</v>
      </c>
      <c r="C7" s="13">
        <f t="shared" si="0"/>
        <v>2559457</v>
      </c>
      <c r="D7" s="13">
        <v>2559457</v>
      </c>
      <c r="E7" s="13">
        <v>0</v>
      </c>
      <c r="F7" s="13">
        <f t="shared" si="1"/>
        <v>0</v>
      </c>
      <c r="G7" s="13"/>
      <c r="H7" s="13">
        <v>0</v>
      </c>
      <c r="I7" s="13">
        <f t="shared" si="2"/>
        <v>0</v>
      </c>
      <c r="J7" s="13"/>
    </row>
    <row r="8" spans="1:10" ht="15" customHeight="1" x14ac:dyDescent="0.2">
      <c r="A8" s="8" t="s">
        <v>17</v>
      </c>
      <c r="B8" s="13">
        <v>0</v>
      </c>
      <c r="C8" s="13">
        <f t="shared" si="0"/>
        <v>0</v>
      </c>
      <c r="D8" s="13"/>
      <c r="E8" s="13">
        <v>0</v>
      </c>
      <c r="F8" s="13">
        <f t="shared" si="1"/>
        <v>4250000</v>
      </c>
      <c r="G8" s="13">
        <v>4250000</v>
      </c>
      <c r="H8" s="13">
        <v>0</v>
      </c>
      <c r="I8" s="13">
        <f t="shared" si="2"/>
        <v>0</v>
      </c>
      <c r="J8" s="13"/>
    </row>
    <row r="9" spans="1:10" ht="15" customHeight="1" x14ac:dyDescent="0.2">
      <c r="A9" s="8" t="s">
        <v>19</v>
      </c>
      <c r="B9" s="13">
        <v>0</v>
      </c>
      <c r="C9" s="13">
        <f t="shared" si="0"/>
        <v>2503261</v>
      </c>
      <c r="D9" s="13">
        <v>2503261</v>
      </c>
      <c r="E9" s="13">
        <v>0</v>
      </c>
      <c r="F9" s="13">
        <f t="shared" si="1"/>
        <v>0</v>
      </c>
      <c r="G9" s="13"/>
      <c r="H9" s="13">
        <v>0</v>
      </c>
      <c r="I9" s="13">
        <f t="shared" si="2"/>
        <v>0</v>
      </c>
      <c r="J9" s="13"/>
    </row>
    <row r="10" spans="1:10" ht="15" customHeight="1" x14ac:dyDescent="0.2">
      <c r="A10" s="8" t="s">
        <v>23</v>
      </c>
      <c r="B10" s="13">
        <v>0</v>
      </c>
      <c r="C10" s="13">
        <f t="shared" si="0"/>
        <v>0</v>
      </c>
      <c r="D10" s="13"/>
      <c r="E10" s="13">
        <v>0</v>
      </c>
      <c r="F10" s="13">
        <f t="shared" si="1"/>
        <v>0</v>
      </c>
      <c r="G10" s="13"/>
      <c r="H10" s="13">
        <v>0</v>
      </c>
      <c r="I10" s="13">
        <f t="shared" si="2"/>
        <v>14470213</v>
      </c>
      <c r="J10" s="13">
        <v>14470213</v>
      </c>
    </row>
    <row r="11" spans="1:10" ht="15" customHeight="1" x14ac:dyDescent="0.2">
      <c r="A11" s="8" t="s">
        <v>24</v>
      </c>
      <c r="B11" s="13">
        <v>0</v>
      </c>
      <c r="C11" s="13">
        <f t="shared" si="0"/>
        <v>21135652</v>
      </c>
      <c r="D11" s="13">
        <v>21135652</v>
      </c>
      <c r="E11" s="13">
        <v>0</v>
      </c>
      <c r="F11" s="13">
        <f t="shared" si="1"/>
        <v>0</v>
      </c>
      <c r="G11" s="13"/>
      <c r="H11" s="13">
        <v>0</v>
      </c>
      <c r="I11" s="13">
        <f t="shared" si="2"/>
        <v>0</v>
      </c>
      <c r="J11" s="13"/>
    </row>
    <row r="12" spans="1:10" ht="15" customHeight="1" x14ac:dyDescent="0.2">
      <c r="A12" s="8" t="s">
        <v>25</v>
      </c>
      <c r="B12" s="13">
        <v>0</v>
      </c>
      <c r="C12" s="13">
        <f t="shared" si="0"/>
        <v>0</v>
      </c>
      <c r="D12" s="13"/>
      <c r="E12" s="13">
        <v>0</v>
      </c>
      <c r="F12" s="13">
        <f t="shared" si="1"/>
        <v>2350000</v>
      </c>
      <c r="G12" s="13">
        <v>2350000</v>
      </c>
      <c r="H12" s="13">
        <v>0</v>
      </c>
      <c r="I12" s="13">
        <f t="shared" si="2"/>
        <v>0</v>
      </c>
      <c r="J12" s="13"/>
    </row>
    <row r="13" spans="1:10" ht="15" customHeight="1" x14ac:dyDescent="0.2">
      <c r="A13" s="8" t="s">
        <v>2</v>
      </c>
      <c r="B13" s="13">
        <v>0</v>
      </c>
      <c r="C13" s="13">
        <f t="shared" si="0"/>
        <v>0</v>
      </c>
      <c r="D13" s="13">
        <v>0</v>
      </c>
      <c r="E13" s="13">
        <v>0</v>
      </c>
      <c r="F13" s="13">
        <f t="shared" si="1"/>
        <v>0</v>
      </c>
      <c r="G13" s="13">
        <v>0</v>
      </c>
      <c r="H13" s="13">
        <v>0</v>
      </c>
      <c r="I13" s="13">
        <f t="shared" si="2"/>
        <v>0</v>
      </c>
      <c r="J13" s="13">
        <v>0</v>
      </c>
    </row>
    <row r="14" spans="1:10" s="16" customFormat="1" ht="15" customHeight="1" x14ac:dyDescent="0.2">
      <c r="A14" s="22" t="s">
        <v>3</v>
      </c>
      <c r="B14" s="23">
        <f>SUM(B5:B13)</f>
        <v>0</v>
      </c>
      <c r="C14" s="23">
        <f t="shared" ref="C14:J14" si="3">SUM(C5:C13)</f>
        <v>79507500</v>
      </c>
      <c r="D14" s="23">
        <f t="shared" si="3"/>
        <v>79507500</v>
      </c>
      <c r="E14" s="23">
        <f t="shared" si="3"/>
        <v>0</v>
      </c>
      <c r="F14" s="23">
        <f t="shared" si="3"/>
        <v>51600000</v>
      </c>
      <c r="G14" s="23">
        <f t="shared" si="3"/>
        <v>51600000</v>
      </c>
      <c r="H14" s="23">
        <f t="shared" si="3"/>
        <v>0</v>
      </c>
      <c r="I14" s="23">
        <f t="shared" si="3"/>
        <v>68300000</v>
      </c>
      <c r="J14" s="23">
        <f t="shared" si="3"/>
        <v>68300000</v>
      </c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115" zoomScaleNormal="100" zoomScaleSheetLayoutView="115" workbookViewId="0">
      <selection activeCell="I4" sqref="I4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3"/>
      <c r="C1" s="3"/>
      <c r="D1" s="3"/>
      <c r="E1" s="3"/>
      <c r="F1" s="3"/>
      <c r="G1" s="3"/>
      <c r="H1" s="15"/>
      <c r="I1" s="15"/>
      <c r="J1" s="15" t="s">
        <v>54</v>
      </c>
    </row>
    <row r="2" spans="1:10" ht="33" customHeight="1" x14ac:dyDescent="0.2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.75" customHeight="1" x14ac:dyDescent="0.2">
      <c r="A3" s="1" t="s">
        <v>0</v>
      </c>
      <c r="B3" s="4"/>
      <c r="C3" s="4"/>
      <c r="D3" s="4"/>
      <c r="E3" s="4"/>
      <c r="F3" s="4"/>
      <c r="G3" s="4"/>
      <c r="I3" s="4"/>
      <c r="J3" s="4" t="s">
        <v>1</v>
      </c>
    </row>
    <row r="4" spans="1:10" ht="48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15" customHeight="1" x14ac:dyDescent="0.2">
      <c r="A5" s="8" t="s">
        <v>8</v>
      </c>
      <c r="B5" s="13">
        <v>0</v>
      </c>
      <c r="C5" s="13">
        <f>D5-B5</f>
        <v>40000000</v>
      </c>
      <c r="D5" s="13">
        <v>40000000</v>
      </c>
      <c r="E5" s="13">
        <v>0</v>
      </c>
      <c r="F5" s="13">
        <f>G5-E5</f>
        <v>49080720</v>
      </c>
      <c r="G5" s="13">
        <v>49080720</v>
      </c>
      <c r="H5" s="13">
        <v>0</v>
      </c>
      <c r="I5" s="13">
        <f>J5-H5</f>
        <v>0</v>
      </c>
      <c r="J5" s="13">
        <v>0</v>
      </c>
    </row>
    <row r="6" spans="1:10" ht="15" customHeight="1" x14ac:dyDescent="0.2">
      <c r="A6" s="8" t="s">
        <v>31</v>
      </c>
      <c r="B6" s="13">
        <v>0</v>
      </c>
      <c r="C6" s="13">
        <f t="shared" ref="C6:C15" si="0">D6-B6</f>
        <v>20000000</v>
      </c>
      <c r="D6" s="13">
        <v>20000000</v>
      </c>
      <c r="E6" s="13">
        <v>0</v>
      </c>
      <c r="F6" s="13">
        <f t="shared" ref="F6:F15" si="1">G6-E6</f>
        <v>24540360</v>
      </c>
      <c r="G6" s="13">
        <v>24540360</v>
      </c>
      <c r="H6" s="13">
        <v>0</v>
      </c>
      <c r="I6" s="13">
        <f t="shared" ref="I6:I15" si="2">J6-H6</f>
        <v>0</v>
      </c>
      <c r="J6" s="13">
        <v>0</v>
      </c>
    </row>
    <row r="7" spans="1:10" ht="15" customHeight="1" x14ac:dyDescent="0.2">
      <c r="A7" s="8" t="s">
        <v>32</v>
      </c>
      <c r="B7" s="13">
        <v>0</v>
      </c>
      <c r="C7" s="13">
        <f t="shared" si="0"/>
        <v>20000000</v>
      </c>
      <c r="D7" s="13">
        <v>20000000</v>
      </c>
      <c r="E7" s="13">
        <v>0</v>
      </c>
      <c r="F7" s="13">
        <f t="shared" si="1"/>
        <v>24540360</v>
      </c>
      <c r="G7" s="13">
        <v>24540360</v>
      </c>
      <c r="H7" s="13">
        <v>0</v>
      </c>
      <c r="I7" s="13">
        <f t="shared" si="2"/>
        <v>0</v>
      </c>
      <c r="J7" s="13">
        <v>0</v>
      </c>
    </row>
    <row r="8" spans="1:10" ht="15" customHeight="1" x14ac:dyDescent="0.2">
      <c r="A8" s="8" t="s">
        <v>33</v>
      </c>
      <c r="B8" s="13">
        <v>0</v>
      </c>
      <c r="C8" s="13">
        <f t="shared" si="0"/>
        <v>20000000</v>
      </c>
      <c r="D8" s="13">
        <v>20000000</v>
      </c>
      <c r="E8" s="13">
        <v>0</v>
      </c>
      <c r="F8" s="13">
        <f t="shared" si="1"/>
        <v>14575932</v>
      </c>
      <c r="G8" s="13">
        <v>14575932</v>
      </c>
      <c r="H8" s="13">
        <v>0</v>
      </c>
      <c r="I8" s="13">
        <f t="shared" si="2"/>
        <v>0</v>
      </c>
      <c r="J8" s="13">
        <v>0</v>
      </c>
    </row>
    <row r="9" spans="1:10" ht="15" customHeight="1" x14ac:dyDescent="0.2">
      <c r="A9" s="8" t="s">
        <v>12</v>
      </c>
      <c r="B9" s="13">
        <v>0</v>
      </c>
      <c r="C9" s="13">
        <f t="shared" si="0"/>
        <v>20000000</v>
      </c>
      <c r="D9" s="13">
        <v>20000000</v>
      </c>
      <c r="E9" s="13">
        <v>0</v>
      </c>
      <c r="F9" s="13">
        <f t="shared" si="1"/>
        <v>24540369</v>
      </c>
      <c r="G9" s="13">
        <v>24540369</v>
      </c>
      <c r="H9" s="13">
        <v>0</v>
      </c>
      <c r="I9" s="13">
        <f t="shared" si="2"/>
        <v>0</v>
      </c>
      <c r="J9" s="13">
        <v>0</v>
      </c>
    </row>
    <row r="10" spans="1:10" ht="15" customHeight="1" x14ac:dyDescent="0.2">
      <c r="A10" s="8" t="s">
        <v>39</v>
      </c>
      <c r="B10" s="13">
        <v>0</v>
      </c>
      <c r="C10" s="13">
        <f t="shared" si="0"/>
        <v>20000000</v>
      </c>
      <c r="D10" s="13">
        <v>20000000</v>
      </c>
      <c r="E10" s="13">
        <v>0</v>
      </c>
      <c r="F10" s="13">
        <f t="shared" si="1"/>
        <v>11902134</v>
      </c>
      <c r="G10" s="13">
        <v>11902134</v>
      </c>
      <c r="H10" s="13">
        <v>0</v>
      </c>
      <c r="I10" s="13">
        <f t="shared" si="2"/>
        <v>0</v>
      </c>
      <c r="J10" s="13">
        <v>0</v>
      </c>
    </row>
    <row r="11" spans="1:10" ht="15" customHeight="1" x14ac:dyDescent="0.2">
      <c r="A11" s="8" t="s">
        <v>40</v>
      </c>
      <c r="B11" s="13">
        <v>0</v>
      </c>
      <c r="C11" s="13">
        <f t="shared" si="0"/>
        <v>20000000</v>
      </c>
      <c r="D11" s="13">
        <v>20000000</v>
      </c>
      <c r="E11" s="13">
        <v>0</v>
      </c>
      <c r="F11" s="13">
        <f t="shared" si="1"/>
        <v>16912418</v>
      </c>
      <c r="G11" s="13">
        <v>16912418</v>
      </c>
      <c r="H11" s="13">
        <v>0</v>
      </c>
      <c r="I11" s="13">
        <f t="shared" si="2"/>
        <v>0</v>
      </c>
      <c r="J11" s="13">
        <v>0</v>
      </c>
    </row>
    <row r="12" spans="1:10" ht="15" customHeight="1" x14ac:dyDescent="0.2">
      <c r="A12" s="8" t="s">
        <v>35</v>
      </c>
      <c r="B12" s="13">
        <v>0</v>
      </c>
      <c r="C12" s="13">
        <f t="shared" si="0"/>
        <v>20000000</v>
      </c>
      <c r="D12" s="13">
        <v>20000000</v>
      </c>
      <c r="E12" s="13">
        <v>0</v>
      </c>
      <c r="F12" s="13">
        <f t="shared" si="1"/>
        <v>19672218</v>
      </c>
      <c r="G12" s="13">
        <v>19672218</v>
      </c>
      <c r="H12" s="13">
        <v>0</v>
      </c>
      <c r="I12" s="13">
        <f t="shared" si="2"/>
        <v>0</v>
      </c>
      <c r="J12" s="13">
        <v>0</v>
      </c>
    </row>
    <row r="13" spans="1:10" ht="15" customHeight="1" x14ac:dyDescent="0.2">
      <c r="A13" s="8" t="s">
        <v>36</v>
      </c>
      <c r="B13" s="13">
        <v>0</v>
      </c>
      <c r="C13" s="13">
        <f t="shared" si="0"/>
        <v>20000000</v>
      </c>
      <c r="D13" s="13">
        <v>20000000</v>
      </c>
      <c r="E13" s="13">
        <v>0</v>
      </c>
      <c r="F13" s="13">
        <f t="shared" si="1"/>
        <v>24540360</v>
      </c>
      <c r="G13" s="13">
        <v>24540360</v>
      </c>
      <c r="H13" s="13">
        <v>0</v>
      </c>
      <c r="I13" s="13">
        <f t="shared" si="2"/>
        <v>0</v>
      </c>
      <c r="J13" s="13">
        <v>0</v>
      </c>
    </row>
    <row r="14" spans="1:10" ht="15" customHeight="1" x14ac:dyDescent="0.2">
      <c r="A14" s="8" t="s">
        <v>41</v>
      </c>
      <c r="B14" s="13">
        <v>0</v>
      </c>
      <c r="C14" s="13">
        <f t="shared" si="0"/>
        <v>20000000</v>
      </c>
      <c r="D14" s="13">
        <v>20000000</v>
      </c>
      <c r="E14" s="13">
        <v>0</v>
      </c>
      <c r="F14" s="13">
        <f t="shared" si="1"/>
        <v>20695129</v>
      </c>
      <c r="G14" s="13">
        <v>20695129</v>
      </c>
      <c r="H14" s="13">
        <v>0</v>
      </c>
      <c r="I14" s="13">
        <f t="shared" si="2"/>
        <v>0</v>
      </c>
      <c r="J14" s="13">
        <v>0</v>
      </c>
    </row>
    <row r="15" spans="1:10" ht="15" customHeight="1" x14ac:dyDescent="0.2">
      <c r="A15" s="8" t="s">
        <v>2</v>
      </c>
      <c r="B15" s="13">
        <v>0</v>
      </c>
      <c r="C15" s="13">
        <f t="shared" si="0"/>
        <v>0</v>
      </c>
      <c r="D15" s="13">
        <v>0</v>
      </c>
      <c r="E15" s="13">
        <v>0</v>
      </c>
      <c r="F15" s="13">
        <f t="shared" si="1"/>
        <v>0</v>
      </c>
      <c r="G15" s="13">
        <v>0</v>
      </c>
      <c r="H15" s="13">
        <v>0</v>
      </c>
      <c r="I15" s="13">
        <f t="shared" si="2"/>
        <v>0</v>
      </c>
      <c r="J15" s="13">
        <v>0</v>
      </c>
    </row>
    <row r="16" spans="1:10" s="16" customFormat="1" ht="15" customHeight="1" x14ac:dyDescent="0.2">
      <c r="A16" s="22" t="s">
        <v>3</v>
      </c>
      <c r="B16" s="23">
        <f>SUM(B5:B15)</f>
        <v>0</v>
      </c>
      <c r="C16" s="23">
        <f t="shared" ref="C16:J16" si="3">SUM(C5:C15)</f>
        <v>220000000</v>
      </c>
      <c r="D16" s="23">
        <f t="shared" si="3"/>
        <v>220000000</v>
      </c>
      <c r="E16" s="23">
        <f t="shared" si="3"/>
        <v>0</v>
      </c>
      <c r="F16" s="23">
        <f t="shared" si="3"/>
        <v>231000000</v>
      </c>
      <c r="G16" s="23">
        <f t="shared" si="3"/>
        <v>231000000</v>
      </c>
      <c r="H16" s="23">
        <f t="shared" si="3"/>
        <v>0</v>
      </c>
      <c r="I16" s="23">
        <f t="shared" si="3"/>
        <v>0</v>
      </c>
      <c r="J16" s="23">
        <f t="shared" si="3"/>
        <v>0</v>
      </c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view="pageBreakPreview" zoomScale="115" zoomScaleNormal="100" zoomScaleSheetLayoutView="115" workbookViewId="0">
      <selection activeCell="D4" sqref="D4"/>
    </sheetView>
  </sheetViews>
  <sheetFormatPr defaultColWidth="9.140625" defaultRowHeight="15" x14ac:dyDescent="0.2"/>
  <cols>
    <col min="1" max="1" width="41.28515625" style="2" customWidth="1"/>
    <col min="2" max="10" width="19.42578125" style="2" customWidth="1"/>
    <col min="11" max="16384" width="9.140625" style="2"/>
  </cols>
  <sheetData>
    <row r="1" spans="1:10" ht="23.25" customHeight="1" x14ac:dyDescent="0.2">
      <c r="A1" s="1" t="s">
        <v>0</v>
      </c>
      <c r="B1" s="3"/>
      <c r="C1" s="3"/>
      <c r="D1" s="3"/>
      <c r="E1" s="3"/>
      <c r="F1" s="3"/>
      <c r="G1" s="3"/>
      <c r="H1" s="15"/>
      <c r="I1" s="15"/>
      <c r="J1" s="15" t="s">
        <v>56</v>
      </c>
    </row>
    <row r="2" spans="1:10" ht="33" customHeight="1" x14ac:dyDescent="0.2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.75" customHeight="1" x14ac:dyDescent="0.2">
      <c r="A3" s="1" t="s">
        <v>0</v>
      </c>
      <c r="B3" s="4"/>
      <c r="C3" s="4"/>
      <c r="D3" s="4"/>
      <c r="E3" s="4"/>
      <c r="F3" s="4"/>
      <c r="G3" s="4"/>
      <c r="I3" s="4"/>
      <c r="J3" s="4" t="s">
        <v>1</v>
      </c>
    </row>
    <row r="4" spans="1:10" ht="48.75" customHeight="1" x14ac:dyDescent="0.2">
      <c r="A4" s="5" t="s">
        <v>7</v>
      </c>
      <c r="B4" s="17" t="s">
        <v>5</v>
      </c>
      <c r="C4" s="17" t="s">
        <v>46</v>
      </c>
      <c r="D4" s="17" t="s">
        <v>5</v>
      </c>
      <c r="E4" s="17" t="s">
        <v>4</v>
      </c>
      <c r="F4" s="17" t="s">
        <v>46</v>
      </c>
      <c r="G4" s="17" t="s">
        <v>4</v>
      </c>
      <c r="H4" s="17" t="s">
        <v>6</v>
      </c>
      <c r="I4" s="17" t="s">
        <v>46</v>
      </c>
      <c r="J4" s="17" t="s">
        <v>6</v>
      </c>
    </row>
    <row r="5" spans="1:10" ht="15" customHeight="1" x14ac:dyDescent="0.2">
      <c r="A5" s="6" t="s">
        <v>8</v>
      </c>
      <c r="B5" s="13">
        <v>0</v>
      </c>
      <c r="C5" s="13">
        <f>D5-B5</f>
        <v>5852830</v>
      </c>
      <c r="D5" s="13">
        <v>5852830</v>
      </c>
      <c r="E5" s="13">
        <v>0</v>
      </c>
      <c r="F5" s="24">
        <f>G5-E5</f>
        <v>0</v>
      </c>
      <c r="G5" s="24">
        <v>0</v>
      </c>
      <c r="H5" s="13">
        <v>0</v>
      </c>
      <c r="I5" s="13">
        <f>J5-H5</f>
        <v>0</v>
      </c>
      <c r="J5" s="24">
        <v>0</v>
      </c>
    </row>
    <row r="6" spans="1:10" ht="15" customHeight="1" x14ac:dyDescent="0.2">
      <c r="A6" s="6" t="s">
        <v>57</v>
      </c>
      <c r="B6" s="13">
        <v>0</v>
      </c>
      <c r="C6" s="13">
        <f t="shared" ref="C6:C37" si="0">D6-B6</f>
        <v>949766</v>
      </c>
      <c r="D6" s="24">
        <v>949766</v>
      </c>
      <c r="E6" s="13">
        <v>0</v>
      </c>
      <c r="F6" s="24">
        <f t="shared" ref="F6:F37" si="1">G6-E6</f>
        <v>0</v>
      </c>
      <c r="G6" s="24">
        <v>0</v>
      </c>
      <c r="H6" s="13">
        <v>0</v>
      </c>
      <c r="I6" s="13">
        <f t="shared" ref="I6:I37" si="2">J6-H6</f>
        <v>0</v>
      </c>
      <c r="J6" s="24">
        <v>0</v>
      </c>
    </row>
    <row r="7" spans="1:10" ht="15" customHeight="1" x14ac:dyDescent="0.2">
      <c r="A7" s="6" t="s">
        <v>58</v>
      </c>
      <c r="B7" s="13">
        <v>0</v>
      </c>
      <c r="C7" s="13">
        <f t="shared" si="0"/>
        <v>695930</v>
      </c>
      <c r="D7" s="24">
        <v>695930</v>
      </c>
      <c r="E7" s="13">
        <v>0</v>
      </c>
      <c r="F7" s="24">
        <f t="shared" si="1"/>
        <v>0</v>
      </c>
      <c r="G7" s="24">
        <v>0</v>
      </c>
      <c r="H7" s="13">
        <v>0</v>
      </c>
      <c r="I7" s="13">
        <f t="shared" si="2"/>
        <v>0</v>
      </c>
      <c r="J7" s="24">
        <v>0</v>
      </c>
    </row>
    <row r="8" spans="1:10" ht="15" customHeight="1" x14ac:dyDescent="0.2">
      <c r="A8" s="6" t="s">
        <v>9</v>
      </c>
      <c r="B8" s="13">
        <v>0</v>
      </c>
      <c r="C8" s="13">
        <f t="shared" si="0"/>
        <v>248578</v>
      </c>
      <c r="D8" s="24">
        <v>248578</v>
      </c>
      <c r="E8" s="13">
        <v>0</v>
      </c>
      <c r="F8" s="24">
        <f t="shared" si="1"/>
        <v>0</v>
      </c>
      <c r="G8" s="24">
        <v>0</v>
      </c>
      <c r="H8" s="13">
        <v>0</v>
      </c>
      <c r="I8" s="13">
        <f t="shared" si="2"/>
        <v>0</v>
      </c>
      <c r="J8" s="24">
        <v>0</v>
      </c>
    </row>
    <row r="9" spans="1:10" ht="15" customHeight="1" x14ac:dyDescent="0.2">
      <c r="A9" s="6" t="s">
        <v>59</v>
      </c>
      <c r="B9" s="13">
        <v>0</v>
      </c>
      <c r="C9" s="13">
        <f t="shared" si="0"/>
        <v>271654</v>
      </c>
      <c r="D9" s="24">
        <v>271654</v>
      </c>
      <c r="E9" s="13">
        <v>0</v>
      </c>
      <c r="F9" s="24">
        <f t="shared" si="1"/>
        <v>0</v>
      </c>
      <c r="G9" s="24">
        <v>0</v>
      </c>
      <c r="H9" s="13">
        <v>0</v>
      </c>
      <c r="I9" s="13">
        <f t="shared" si="2"/>
        <v>0</v>
      </c>
      <c r="J9" s="24">
        <v>0</v>
      </c>
    </row>
    <row r="10" spans="1:10" ht="15" customHeight="1" x14ac:dyDescent="0.2">
      <c r="A10" s="6" t="s">
        <v>60</v>
      </c>
      <c r="B10" s="13">
        <v>0</v>
      </c>
      <c r="C10" s="13">
        <f t="shared" si="0"/>
        <v>202426</v>
      </c>
      <c r="D10" s="24">
        <v>202426</v>
      </c>
      <c r="E10" s="13">
        <v>0</v>
      </c>
      <c r="F10" s="24">
        <f t="shared" si="1"/>
        <v>0</v>
      </c>
      <c r="G10" s="24">
        <v>0</v>
      </c>
      <c r="H10" s="13">
        <v>0</v>
      </c>
      <c r="I10" s="13">
        <f t="shared" si="2"/>
        <v>0</v>
      </c>
      <c r="J10" s="24">
        <v>0</v>
      </c>
    </row>
    <row r="11" spans="1:10" ht="15" customHeight="1" x14ac:dyDescent="0.2">
      <c r="A11" s="6" t="s">
        <v>10</v>
      </c>
      <c r="B11" s="13">
        <v>0</v>
      </c>
      <c r="C11" s="13">
        <f t="shared" si="0"/>
        <v>248578</v>
      </c>
      <c r="D11" s="24">
        <v>248578</v>
      </c>
      <c r="E11" s="13">
        <v>0</v>
      </c>
      <c r="F11" s="24">
        <f t="shared" si="1"/>
        <v>0</v>
      </c>
      <c r="G11" s="24">
        <v>0</v>
      </c>
      <c r="H11" s="13">
        <v>0</v>
      </c>
      <c r="I11" s="13">
        <f t="shared" si="2"/>
        <v>0</v>
      </c>
      <c r="J11" s="24">
        <v>0</v>
      </c>
    </row>
    <row r="12" spans="1:10" ht="15" customHeight="1" x14ac:dyDescent="0.2">
      <c r="A12" s="6" t="s">
        <v>11</v>
      </c>
      <c r="B12" s="13">
        <v>0</v>
      </c>
      <c r="C12" s="13">
        <f t="shared" si="0"/>
        <v>857462</v>
      </c>
      <c r="D12" s="24">
        <v>857462</v>
      </c>
      <c r="E12" s="13">
        <v>0</v>
      </c>
      <c r="F12" s="24">
        <f t="shared" si="1"/>
        <v>0</v>
      </c>
      <c r="G12" s="24">
        <v>0</v>
      </c>
      <c r="H12" s="13">
        <v>0</v>
      </c>
      <c r="I12" s="13">
        <f t="shared" si="2"/>
        <v>0</v>
      </c>
      <c r="J12" s="24">
        <v>0</v>
      </c>
    </row>
    <row r="13" spans="1:10" ht="15" customHeight="1" x14ac:dyDescent="0.2">
      <c r="A13" s="6" t="s">
        <v>12</v>
      </c>
      <c r="B13" s="13">
        <v>0</v>
      </c>
      <c r="C13" s="13">
        <f t="shared" si="0"/>
        <v>248578</v>
      </c>
      <c r="D13" s="24">
        <v>248578</v>
      </c>
      <c r="E13" s="13">
        <v>0</v>
      </c>
      <c r="F13" s="24">
        <f t="shared" si="1"/>
        <v>0</v>
      </c>
      <c r="G13" s="24">
        <v>0</v>
      </c>
      <c r="H13" s="13">
        <v>0</v>
      </c>
      <c r="I13" s="13">
        <f t="shared" si="2"/>
        <v>0</v>
      </c>
      <c r="J13" s="24">
        <v>0</v>
      </c>
    </row>
    <row r="14" spans="1:10" ht="15" customHeight="1" x14ac:dyDescent="0.2">
      <c r="A14" s="6" t="s">
        <v>61</v>
      </c>
      <c r="B14" s="13">
        <v>0</v>
      </c>
      <c r="C14" s="13">
        <f t="shared" si="0"/>
        <v>156274</v>
      </c>
      <c r="D14" s="24">
        <v>156274</v>
      </c>
      <c r="E14" s="13">
        <v>0</v>
      </c>
      <c r="F14" s="24">
        <f t="shared" si="1"/>
        <v>0</v>
      </c>
      <c r="G14" s="24">
        <v>0</v>
      </c>
      <c r="H14" s="13">
        <v>0</v>
      </c>
      <c r="I14" s="13">
        <f t="shared" si="2"/>
        <v>0</v>
      </c>
      <c r="J14" s="24">
        <v>0</v>
      </c>
    </row>
    <row r="15" spans="1:10" ht="15" customHeight="1" x14ac:dyDescent="0.2">
      <c r="A15" s="6" t="s">
        <v>13</v>
      </c>
      <c r="B15" s="13">
        <v>0</v>
      </c>
      <c r="C15" s="13">
        <f t="shared" si="0"/>
        <v>248578</v>
      </c>
      <c r="D15" s="24">
        <v>248578</v>
      </c>
      <c r="E15" s="13">
        <v>0</v>
      </c>
      <c r="F15" s="24">
        <f t="shared" si="1"/>
        <v>0</v>
      </c>
      <c r="G15" s="24">
        <v>0</v>
      </c>
      <c r="H15" s="13">
        <v>0</v>
      </c>
      <c r="I15" s="13">
        <f t="shared" si="2"/>
        <v>0</v>
      </c>
      <c r="J15" s="24">
        <v>0</v>
      </c>
    </row>
    <row r="16" spans="1:10" ht="15" customHeight="1" x14ac:dyDescent="0.2">
      <c r="A16" s="6" t="s">
        <v>14</v>
      </c>
      <c r="B16" s="13">
        <v>0</v>
      </c>
      <c r="C16" s="13">
        <f t="shared" si="0"/>
        <v>779326</v>
      </c>
      <c r="D16" s="24">
        <v>779326</v>
      </c>
      <c r="E16" s="13">
        <v>0</v>
      </c>
      <c r="F16" s="24">
        <f t="shared" si="1"/>
        <v>0</v>
      </c>
      <c r="G16" s="24">
        <v>0</v>
      </c>
      <c r="H16" s="13">
        <v>0</v>
      </c>
      <c r="I16" s="13">
        <f t="shared" si="2"/>
        <v>0</v>
      </c>
      <c r="J16" s="24">
        <v>0</v>
      </c>
    </row>
    <row r="17" spans="1:10" ht="15" customHeight="1" x14ac:dyDescent="0.2">
      <c r="A17" s="6" t="s">
        <v>15</v>
      </c>
      <c r="B17" s="13">
        <v>0</v>
      </c>
      <c r="C17" s="13">
        <f t="shared" si="0"/>
        <v>110122</v>
      </c>
      <c r="D17" s="24">
        <v>110122</v>
      </c>
      <c r="E17" s="13">
        <v>0</v>
      </c>
      <c r="F17" s="24">
        <f t="shared" si="1"/>
        <v>0</v>
      </c>
      <c r="G17" s="24">
        <v>0</v>
      </c>
      <c r="H17" s="13">
        <v>0</v>
      </c>
      <c r="I17" s="13">
        <f t="shared" si="2"/>
        <v>0</v>
      </c>
      <c r="J17" s="24">
        <v>0</v>
      </c>
    </row>
    <row r="18" spans="1:10" ht="15" customHeight="1" x14ac:dyDescent="0.2">
      <c r="A18" s="6" t="s">
        <v>62</v>
      </c>
      <c r="B18" s="13">
        <v>0</v>
      </c>
      <c r="C18" s="13">
        <f t="shared" si="0"/>
        <v>410110</v>
      </c>
      <c r="D18" s="24">
        <v>410110</v>
      </c>
      <c r="E18" s="13">
        <v>0</v>
      </c>
      <c r="F18" s="24">
        <f t="shared" si="1"/>
        <v>0</v>
      </c>
      <c r="G18" s="24">
        <v>0</v>
      </c>
      <c r="H18" s="13">
        <v>0</v>
      </c>
      <c r="I18" s="13">
        <f t="shared" si="2"/>
        <v>0</v>
      </c>
      <c r="J18" s="24">
        <v>0</v>
      </c>
    </row>
    <row r="19" spans="1:10" ht="15" customHeight="1" x14ac:dyDescent="0.2">
      <c r="A19" s="6" t="s">
        <v>63</v>
      </c>
      <c r="B19" s="13">
        <v>0</v>
      </c>
      <c r="C19" s="13">
        <f t="shared" si="0"/>
        <v>202426</v>
      </c>
      <c r="D19" s="24">
        <v>202426</v>
      </c>
      <c r="E19" s="13">
        <v>0</v>
      </c>
      <c r="F19" s="24">
        <f t="shared" si="1"/>
        <v>0</v>
      </c>
      <c r="G19" s="24">
        <v>0</v>
      </c>
      <c r="H19" s="13">
        <v>0</v>
      </c>
      <c r="I19" s="13">
        <f t="shared" si="2"/>
        <v>0</v>
      </c>
      <c r="J19" s="24">
        <v>0</v>
      </c>
    </row>
    <row r="20" spans="1:10" ht="15" customHeight="1" x14ac:dyDescent="0.2">
      <c r="A20" s="6" t="s">
        <v>64</v>
      </c>
      <c r="B20" s="13">
        <v>0</v>
      </c>
      <c r="C20" s="13">
        <f t="shared" si="0"/>
        <v>456262</v>
      </c>
      <c r="D20" s="24">
        <v>456262</v>
      </c>
      <c r="E20" s="13">
        <v>0</v>
      </c>
      <c r="F20" s="24">
        <f t="shared" si="1"/>
        <v>0</v>
      </c>
      <c r="G20" s="24">
        <v>0</v>
      </c>
      <c r="H20" s="13">
        <v>0</v>
      </c>
      <c r="I20" s="13">
        <f t="shared" si="2"/>
        <v>0</v>
      </c>
      <c r="J20" s="24">
        <v>0</v>
      </c>
    </row>
    <row r="21" spans="1:10" ht="15" customHeight="1" x14ac:dyDescent="0.2">
      <c r="A21" s="6" t="s">
        <v>16</v>
      </c>
      <c r="B21" s="13">
        <v>0</v>
      </c>
      <c r="C21" s="13">
        <f t="shared" si="0"/>
        <v>271654</v>
      </c>
      <c r="D21" s="24">
        <v>271654</v>
      </c>
      <c r="E21" s="13">
        <v>0</v>
      </c>
      <c r="F21" s="24">
        <f t="shared" si="1"/>
        <v>0</v>
      </c>
      <c r="G21" s="24">
        <v>0</v>
      </c>
      <c r="H21" s="13">
        <v>0</v>
      </c>
      <c r="I21" s="13">
        <f t="shared" si="2"/>
        <v>0</v>
      </c>
      <c r="J21" s="24">
        <v>0</v>
      </c>
    </row>
    <row r="22" spans="1:10" ht="15" customHeight="1" x14ac:dyDescent="0.2">
      <c r="A22" s="6" t="s">
        <v>17</v>
      </c>
      <c r="B22" s="13">
        <v>0</v>
      </c>
      <c r="C22" s="13">
        <f t="shared" si="0"/>
        <v>363958</v>
      </c>
      <c r="D22" s="24">
        <v>363958</v>
      </c>
      <c r="E22" s="13">
        <v>0</v>
      </c>
      <c r="F22" s="24">
        <f t="shared" si="1"/>
        <v>0</v>
      </c>
      <c r="G22" s="24">
        <v>0</v>
      </c>
      <c r="H22" s="13">
        <v>0</v>
      </c>
      <c r="I22" s="13">
        <f t="shared" si="2"/>
        <v>0</v>
      </c>
      <c r="J22" s="24">
        <v>0</v>
      </c>
    </row>
    <row r="23" spans="1:10" ht="15" customHeight="1" x14ac:dyDescent="0.2">
      <c r="A23" s="6" t="s">
        <v>65</v>
      </c>
      <c r="B23" s="13">
        <v>0</v>
      </c>
      <c r="C23" s="13">
        <f t="shared" si="0"/>
        <v>248578</v>
      </c>
      <c r="D23" s="24">
        <v>248578</v>
      </c>
      <c r="E23" s="13">
        <v>0</v>
      </c>
      <c r="F23" s="24">
        <f t="shared" si="1"/>
        <v>0</v>
      </c>
      <c r="G23" s="24">
        <v>0</v>
      </c>
      <c r="H23" s="13">
        <v>0</v>
      </c>
      <c r="I23" s="13">
        <f t="shared" si="2"/>
        <v>0</v>
      </c>
      <c r="J23" s="24">
        <v>0</v>
      </c>
    </row>
    <row r="24" spans="1:10" ht="15" customHeight="1" x14ac:dyDescent="0.2">
      <c r="A24" s="6" t="s">
        <v>66</v>
      </c>
      <c r="B24" s="13">
        <v>0</v>
      </c>
      <c r="C24" s="13">
        <f t="shared" si="0"/>
        <v>225502</v>
      </c>
      <c r="D24" s="24">
        <v>225502</v>
      </c>
      <c r="E24" s="13">
        <v>0</v>
      </c>
      <c r="F24" s="24">
        <f t="shared" si="1"/>
        <v>0</v>
      </c>
      <c r="G24" s="24">
        <v>0</v>
      </c>
      <c r="H24" s="13">
        <v>0</v>
      </c>
      <c r="I24" s="13">
        <f t="shared" si="2"/>
        <v>0</v>
      </c>
      <c r="J24" s="24">
        <v>0</v>
      </c>
    </row>
    <row r="25" spans="1:10" ht="15" customHeight="1" x14ac:dyDescent="0.2">
      <c r="A25" s="6" t="s">
        <v>67</v>
      </c>
      <c r="B25" s="13">
        <v>0</v>
      </c>
      <c r="C25" s="13">
        <f t="shared" si="0"/>
        <v>156274</v>
      </c>
      <c r="D25" s="24">
        <v>156274</v>
      </c>
      <c r="E25" s="13">
        <v>0</v>
      </c>
      <c r="F25" s="24">
        <f t="shared" si="1"/>
        <v>0</v>
      </c>
      <c r="G25" s="24">
        <v>0</v>
      </c>
      <c r="H25" s="13">
        <v>0</v>
      </c>
      <c r="I25" s="13">
        <f t="shared" si="2"/>
        <v>0</v>
      </c>
      <c r="J25" s="24">
        <v>0</v>
      </c>
    </row>
    <row r="26" spans="1:10" ht="15" customHeight="1" x14ac:dyDescent="0.2">
      <c r="A26" s="6" t="s">
        <v>18</v>
      </c>
      <c r="B26" s="13">
        <v>0</v>
      </c>
      <c r="C26" s="13">
        <f t="shared" si="0"/>
        <v>225502</v>
      </c>
      <c r="D26" s="24">
        <v>225502</v>
      </c>
      <c r="E26" s="13">
        <v>0</v>
      </c>
      <c r="F26" s="24">
        <f t="shared" si="1"/>
        <v>0</v>
      </c>
      <c r="G26" s="24">
        <v>0</v>
      </c>
      <c r="H26" s="13">
        <v>0</v>
      </c>
      <c r="I26" s="13">
        <f t="shared" si="2"/>
        <v>0</v>
      </c>
      <c r="J26" s="24">
        <v>0</v>
      </c>
    </row>
    <row r="27" spans="1:10" ht="15" customHeight="1" x14ac:dyDescent="0.2">
      <c r="A27" s="6" t="s">
        <v>19</v>
      </c>
      <c r="B27" s="13">
        <v>0</v>
      </c>
      <c r="C27" s="13">
        <f t="shared" si="0"/>
        <v>363958</v>
      </c>
      <c r="D27" s="24">
        <v>363958</v>
      </c>
      <c r="E27" s="13">
        <v>0</v>
      </c>
      <c r="F27" s="24">
        <f t="shared" si="1"/>
        <v>0</v>
      </c>
      <c r="G27" s="24">
        <v>0</v>
      </c>
      <c r="H27" s="13">
        <v>0</v>
      </c>
      <c r="I27" s="13">
        <f t="shared" si="2"/>
        <v>0</v>
      </c>
      <c r="J27" s="24">
        <v>0</v>
      </c>
    </row>
    <row r="28" spans="1:10" ht="15" customHeight="1" x14ac:dyDescent="0.2">
      <c r="A28" s="6" t="s">
        <v>68</v>
      </c>
      <c r="B28" s="13">
        <v>0</v>
      </c>
      <c r="C28" s="13">
        <f t="shared" si="0"/>
        <v>363958</v>
      </c>
      <c r="D28" s="24">
        <v>363958</v>
      </c>
      <c r="E28" s="13">
        <v>0</v>
      </c>
      <c r="F28" s="24">
        <f t="shared" si="1"/>
        <v>0</v>
      </c>
      <c r="G28" s="24">
        <v>0</v>
      </c>
      <c r="H28" s="13">
        <v>0</v>
      </c>
      <c r="I28" s="13">
        <f t="shared" si="2"/>
        <v>0</v>
      </c>
      <c r="J28" s="24">
        <v>0</v>
      </c>
    </row>
    <row r="29" spans="1:10" ht="15" customHeight="1" x14ac:dyDescent="0.2">
      <c r="A29" s="6" t="s">
        <v>20</v>
      </c>
      <c r="B29" s="13">
        <v>0</v>
      </c>
      <c r="C29" s="13">
        <f t="shared" si="0"/>
        <v>548566</v>
      </c>
      <c r="D29" s="24">
        <v>548566</v>
      </c>
      <c r="E29" s="13">
        <v>0</v>
      </c>
      <c r="F29" s="24">
        <f t="shared" si="1"/>
        <v>0</v>
      </c>
      <c r="G29" s="24">
        <v>0</v>
      </c>
      <c r="H29" s="13">
        <v>0</v>
      </c>
      <c r="I29" s="13">
        <f t="shared" si="2"/>
        <v>0</v>
      </c>
      <c r="J29" s="24">
        <v>0</v>
      </c>
    </row>
    <row r="30" spans="1:10" ht="15" customHeight="1" x14ac:dyDescent="0.2">
      <c r="A30" s="6" t="s">
        <v>21</v>
      </c>
      <c r="B30" s="13">
        <v>0</v>
      </c>
      <c r="C30" s="13">
        <f t="shared" si="0"/>
        <v>110122</v>
      </c>
      <c r="D30" s="24">
        <v>110122</v>
      </c>
      <c r="E30" s="13">
        <v>0</v>
      </c>
      <c r="F30" s="24">
        <f t="shared" si="1"/>
        <v>0</v>
      </c>
      <c r="G30" s="24">
        <v>0</v>
      </c>
      <c r="H30" s="13">
        <v>0</v>
      </c>
      <c r="I30" s="13">
        <f t="shared" si="2"/>
        <v>0</v>
      </c>
      <c r="J30" s="24">
        <v>0</v>
      </c>
    </row>
    <row r="31" spans="1:10" ht="15" customHeight="1" x14ac:dyDescent="0.2">
      <c r="A31" s="6" t="s">
        <v>69</v>
      </c>
      <c r="B31" s="13">
        <v>0</v>
      </c>
      <c r="C31" s="13">
        <f t="shared" si="0"/>
        <v>202426</v>
      </c>
      <c r="D31" s="24">
        <v>202426</v>
      </c>
      <c r="E31" s="13">
        <v>0</v>
      </c>
      <c r="F31" s="24">
        <f t="shared" si="1"/>
        <v>0</v>
      </c>
      <c r="G31" s="24">
        <v>0</v>
      </c>
      <c r="H31" s="13">
        <v>0</v>
      </c>
      <c r="I31" s="13">
        <f t="shared" si="2"/>
        <v>0</v>
      </c>
      <c r="J31" s="24">
        <v>0</v>
      </c>
    </row>
    <row r="32" spans="1:10" ht="15" customHeight="1" x14ac:dyDescent="0.2">
      <c r="A32" s="6" t="s">
        <v>70</v>
      </c>
      <c r="B32" s="13">
        <v>0</v>
      </c>
      <c r="C32" s="13">
        <f t="shared" si="0"/>
        <v>225502</v>
      </c>
      <c r="D32" s="24">
        <v>225502</v>
      </c>
      <c r="E32" s="13">
        <v>0</v>
      </c>
      <c r="F32" s="24">
        <f t="shared" si="1"/>
        <v>0</v>
      </c>
      <c r="G32" s="24">
        <v>0</v>
      </c>
      <c r="H32" s="13">
        <v>0</v>
      </c>
      <c r="I32" s="13">
        <f t="shared" si="2"/>
        <v>0</v>
      </c>
      <c r="J32" s="24">
        <v>0</v>
      </c>
    </row>
    <row r="33" spans="1:10" ht="15" customHeight="1" x14ac:dyDescent="0.2">
      <c r="A33" s="6" t="s">
        <v>22</v>
      </c>
      <c r="B33" s="13">
        <v>0</v>
      </c>
      <c r="C33" s="13">
        <f t="shared" si="0"/>
        <v>202426</v>
      </c>
      <c r="D33" s="24">
        <v>202426</v>
      </c>
      <c r="E33" s="13">
        <v>0</v>
      </c>
      <c r="F33" s="24">
        <f t="shared" si="1"/>
        <v>0</v>
      </c>
      <c r="G33" s="24">
        <v>0</v>
      </c>
      <c r="H33" s="13">
        <v>0</v>
      </c>
      <c r="I33" s="13">
        <f t="shared" si="2"/>
        <v>0</v>
      </c>
      <c r="J33" s="24">
        <v>0</v>
      </c>
    </row>
    <row r="34" spans="1:10" ht="15" customHeight="1" x14ac:dyDescent="0.2">
      <c r="A34" s="6" t="s">
        <v>23</v>
      </c>
      <c r="B34" s="13">
        <v>0</v>
      </c>
      <c r="C34" s="13">
        <f t="shared" si="0"/>
        <v>317806</v>
      </c>
      <c r="D34" s="24">
        <v>317806</v>
      </c>
      <c r="E34" s="13">
        <v>0</v>
      </c>
      <c r="F34" s="24">
        <f t="shared" si="1"/>
        <v>0</v>
      </c>
      <c r="G34" s="24">
        <v>0</v>
      </c>
      <c r="H34" s="13">
        <v>0</v>
      </c>
      <c r="I34" s="13">
        <f t="shared" si="2"/>
        <v>0</v>
      </c>
      <c r="J34" s="24">
        <v>0</v>
      </c>
    </row>
    <row r="35" spans="1:10" ht="15" customHeight="1" x14ac:dyDescent="0.2">
      <c r="A35" s="6" t="s">
        <v>24</v>
      </c>
      <c r="B35" s="13">
        <v>0</v>
      </c>
      <c r="C35" s="13">
        <f t="shared" si="0"/>
        <v>456262</v>
      </c>
      <c r="D35" s="24">
        <v>456262</v>
      </c>
      <c r="E35" s="13">
        <v>0</v>
      </c>
      <c r="F35" s="24">
        <f t="shared" si="1"/>
        <v>0</v>
      </c>
      <c r="G35" s="24">
        <v>0</v>
      </c>
      <c r="H35" s="13">
        <v>0</v>
      </c>
      <c r="I35" s="13">
        <f t="shared" si="2"/>
        <v>0</v>
      </c>
      <c r="J35" s="24">
        <v>0</v>
      </c>
    </row>
    <row r="36" spans="1:10" ht="15" customHeight="1" x14ac:dyDescent="0.2">
      <c r="A36" s="6" t="s">
        <v>25</v>
      </c>
      <c r="B36" s="13">
        <v>0</v>
      </c>
      <c r="C36" s="13">
        <f t="shared" si="0"/>
        <v>456262</v>
      </c>
      <c r="D36" s="24">
        <v>456262</v>
      </c>
      <c r="E36" s="13">
        <v>0</v>
      </c>
      <c r="F36" s="24">
        <f t="shared" si="1"/>
        <v>0</v>
      </c>
      <c r="G36" s="24">
        <v>0</v>
      </c>
      <c r="H36" s="13">
        <v>0</v>
      </c>
      <c r="I36" s="13">
        <f t="shared" si="2"/>
        <v>0</v>
      </c>
      <c r="J36" s="24">
        <v>0</v>
      </c>
    </row>
    <row r="37" spans="1:10" ht="15" customHeight="1" x14ac:dyDescent="0.2">
      <c r="A37" s="8" t="s">
        <v>2</v>
      </c>
      <c r="B37" s="13">
        <v>0</v>
      </c>
      <c r="C37" s="13">
        <f t="shared" si="0"/>
        <v>0</v>
      </c>
      <c r="D37" s="24">
        <v>0</v>
      </c>
      <c r="E37" s="13">
        <v>0</v>
      </c>
      <c r="F37" s="24">
        <f t="shared" si="1"/>
        <v>0</v>
      </c>
      <c r="G37" s="24">
        <v>0</v>
      </c>
      <c r="H37" s="13">
        <v>0</v>
      </c>
      <c r="I37" s="13">
        <f t="shared" si="2"/>
        <v>0</v>
      </c>
      <c r="J37" s="24">
        <v>0</v>
      </c>
    </row>
    <row r="38" spans="1:10" s="16" customFormat="1" ht="15" customHeight="1" x14ac:dyDescent="0.2">
      <c r="A38" s="22" t="s">
        <v>3</v>
      </c>
      <c r="B38" s="23">
        <f t="shared" ref="B38:J38" si="3">SUM(B5:B37)</f>
        <v>0</v>
      </c>
      <c r="C38" s="23">
        <f t="shared" si="3"/>
        <v>16677656</v>
      </c>
      <c r="D38" s="23">
        <f t="shared" si="3"/>
        <v>16677656</v>
      </c>
      <c r="E38" s="23">
        <f t="shared" si="3"/>
        <v>0</v>
      </c>
      <c r="F38" s="23">
        <f t="shared" si="3"/>
        <v>0</v>
      </c>
      <c r="G38" s="23">
        <f t="shared" si="3"/>
        <v>0</v>
      </c>
      <c r="H38" s="23">
        <f t="shared" si="3"/>
        <v>0</v>
      </c>
      <c r="I38" s="23">
        <f t="shared" si="3"/>
        <v>0</v>
      </c>
      <c r="J38" s="23">
        <f t="shared" si="3"/>
        <v>0</v>
      </c>
    </row>
  </sheetData>
  <mergeCells count="1">
    <mergeCell ref="A2:J2"/>
  </mergeCells>
  <pageMargins left="0.7" right="0.7" top="0.75" bottom="0.75" header="0.3" footer="0.3"/>
  <pageSetup paperSize="9" scale="6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Таблица 17</vt:lpstr>
      <vt:lpstr>Таблица 22</vt:lpstr>
      <vt:lpstr>Таблица 47</vt:lpstr>
      <vt:lpstr>Таблица 50</vt:lpstr>
      <vt:lpstr>Таблица 63</vt:lpstr>
      <vt:lpstr>Таблица 64</vt:lpstr>
      <vt:lpstr>Таблица 65</vt:lpstr>
      <vt:lpstr>Таблица 66</vt:lpstr>
      <vt:lpstr>'Таблица 17'!Область_печати</vt:lpstr>
      <vt:lpstr>'Таблица 22'!Область_печати</vt:lpstr>
      <vt:lpstr>'Таблица 47'!Область_печати</vt:lpstr>
      <vt:lpstr>'Таблица 50'!Область_печати</vt:lpstr>
      <vt:lpstr>'Таблица 63'!Область_печати</vt:lpstr>
      <vt:lpstr>'Таблица 64'!Область_печати</vt:lpstr>
      <vt:lpstr>'Таблица 65'!Область_печати</vt:lpstr>
      <vt:lpstr>'Таблица 66'!Область_печати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2020-03-23T08:45:37Z</dcterms:modified>
</cp:coreProperties>
</file>